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UTR analyses\Relative translation patterns\"/>
    </mc:Choice>
  </mc:AlternateContent>
  <xr:revisionPtr revIDLastSave="0" documentId="13_ncr:1_{B5AB6DF7-620A-43F0-BBF7-1682AC1DDA05}" xr6:coauthVersionLast="47" xr6:coauthVersionMax="47" xr10:uidLastSave="{00000000-0000-0000-0000-000000000000}"/>
  <bookViews>
    <workbookView xWindow="-110" yWindow="-110" windowWidth="19420" windowHeight="11020" firstSheet="4" activeTab="6" xr2:uid="{D9E1DB48-AE83-4D36-ACEF-98373C526573}"/>
  </bookViews>
  <sheets>
    <sheet name="Entire UTR" sheetId="1" r:id="rId1"/>
    <sheet name="First 20 nts" sheetId="3" r:id="rId2"/>
    <sheet name="16 up and down of AUG" sheetId="7" r:id="rId3"/>
    <sheet name="First 10 nts" sheetId="4" r:id="rId4"/>
    <sheet name="Shine Dalgarno" sheetId="5" r:id="rId5"/>
    <sheet name="First 6 codons" sheetId="6" r:id="rId6"/>
    <sheet name="Codon rarity" sheetId="8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" i="8" l="1"/>
  <c r="P4" i="8"/>
  <c r="P5" i="8"/>
  <c r="P6" i="8"/>
  <c r="P7" i="8"/>
  <c r="P8" i="8"/>
  <c r="P9" i="8"/>
  <c r="P10" i="8"/>
  <c r="P11" i="8"/>
  <c r="P2" i="8"/>
  <c r="Q3" i="8"/>
  <c r="Q4" i="8"/>
  <c r="Q5" i="8"/>
  <c r="Q6" i="8"/>
  <c r="Q7" i="8"/>
  <c r="Q8" i="8"/>
  <c r="Q9" i="8"/>
  <c r="Q10" i="8"/>
  <c r="Q11" i="8"/>
  <c r="Q2" i="8"/>
  <c r="O3" i="8"/>
  <c r="O4" i="8"/>
  <c r="O5" i="8"/>
  <c r="O6" i="8"/>
  <c r="O7" i="8"/>
  <c r="O8" i="8"/>
  <c r="O9" i="8"/>
  <c r="O10" i="8"/>
  <c r="O11" i="8"/>
  <c r="O2" i="8"/>
  <c r="F5" i="7"/>
  <c r="E5" i="7"/>
  <c r="H11" i="7"/>
  <c r="G11" i="7"/>
  <c r="F11" i="7"/>
  <c r="L11" i="7" s="1"/>
  <c r="E11" i="7"/>
  <c r="D11" i="7"/>
  <c r="H10" i="7"/>
  <c r="G10" i="7"/>
  <c r="J10" i="7" s="1"/>
  <c r="F10" i="7"/>
  <c r="E10" i="7"/>
  <c r="D10" i="7"/>
  <c r="H9" i="7"/>
  <c r="G9" i="7"/>
  <c r="J9" i="7" s="1"/>
  <c r="F9" i="7"/>
  <c r="L9" i="7" s="1"/>
  <c r="E9" i="7"/>
  <c r="K9" i="7" s="1"/>
  <c r="D9" i="7"/>
  <c r="H8" i="7"/>
  <c r="G8" i="7"/>
  <c r="J8" i="7" s="1"/>
  <c r="F8" i="7"/>
  <c r="E8" i="7"/>
  <c r="D8" i="7"/>
  <c r="H7" i="7"/>
  <c r="G7" i="7"/>
  <c r="J7" i="7" s="1"/>
  <c r="F7" i="7"/>
  <c r="E7" i="7"/>
  <c r="K7" i="7" s="1"/>
  <c r="O7" i="7" s="1"/>
  <c r="D7" i="7"/>
  <c r="H6" i="7"/>
  <c r="G6" i="7"/>
  <c r="J6" i="7" s="1"/>
  <c r="F6" i="7"/>
  <c r="E6" i="7"/>
  <c r="D6" i="7"/>
  <c r="H5" i="7"/>
  <c r="G5" i="7"/>
  <c r="D5" i="7"/>
  <c r="H4" i="7"/>
  <c r="G4" i="7"/>
  <c r="J4" i="7" s="1"/>
  <c r="P4" i="7" s="1"/>
  <c r="F4" i="7"/>
  <c r="L4" i="7" s="1"/>
  <c r="E4" i="7"/>
  <c r="I4" i="7" s="1"/>
  <c r="D4" i="7"/>
  <c r="H3" i="7"/>
  <c r="G3" i="7"/>
  <c r="J3" i="7" s="1"/>
  <c r="P3" i="7" s="1"/>
  <c r="F3" i="7"/>
  <c r="L3" i="7" s="1"/>
  <c r="E3" i="7"/>
  <c r="N3" i="7" s="1"/>
  <c r="D3" i="7"/>
  <c r="H2" i="7"/>
  <c r="G2" i="7"/>
  <c r="J2" i="7" s="1"/>
  <c r="F2" i="7"/>
  <c r="L2" i="7" s="1"/>
  <c r="E2" i="7"/>
  <c r="I2" i="7" s="1"/>
  <c r="D2" i="7"/>
  <c r="F4" i="4"/>
  <c r="F4" i="3"/>
  <c r="F4" i="1"/>
  <c r="H11" i="4"/>
  <c r="G11" i="4"/>
  <c r="J11" i="4" s="1"/>
  <c r="P11" i="4" s="1"/>
  <c r="F11" i="4"/>
  <c r="L11" i="4" s="1"/>
  <c r="E11" i="4"/>
  <c r="N11" i="4" s="1"/>
  <c r="D11" i="4"/>
  <c r="H11" i="3"/>
  <c r="G11" i="3"/>
  <c r="F11" i="3"/>
  <c r="E11" i="3"/>
  <c r="N11" i="3" s="1"/>
  <c r="D11" i="3"/>
  <c r="P6" i="1"/>
  <c r="O6" i="1"/>
  <c r="N6" i="1"/>
  <c r="L7" i="7" l="1"/>
  <c r="L5" i="7"/>
  <c r="J5" i="7"/>
  <c r="P5" i="7" s="1"/>
  <c r="J11" i="7"/>
  <c r="P11" i="7" s="1"/>
  <c r="N11" i="7"/>
  <c r="L10" i="7"/>
  <c r="N10" i="7"/>
  <c r="P10" i="7"/>
  <c r="P9" i="7"/>
  <c r="O9" i="7"/>
  <c r="P7" i="7"/>
  <c r="L8" i="7"/>
  <c r="P8" i="7"/>
  <c r="N8" i="7"/>
  <c r="I8" i="7"/>
  <c r="I6" i="7"/>
  <c r="L6" i="7"/>
  <c r="P6" i="7"/>
  <c r="N5" i="7"/>
  <c r="P2" i="7"/>
  <c r="N7" i="7"/>
  <c r="N9" i="7"/>
  <c r="I10" i="7"/>
  <c r="K2" i="7"/>
  <c r="O2" i="7" s="1"/>
  <c r="K4" i="7"/>
  <c r="O4" i="7" s="1"/>
  <c r="K6" i="7"/>
  <c r="O6" i="7" s="1"/>
  <c r="K8" i="7"/>
  <c r="O8" i="7" s="1"/>
  <c r="K10" i="7"/>
  <c r="O10" i="7" s="1"/>
  <c r="I11" i="7"/>
  <c r="N2" i="7"/>
  <c r="I3" i="7"/>
  <c r="I5" i="7"/>
  <c r="N4" i="7"/>
  <c r="I7" i="7"/>
  <c r="K11" i="7"/>
  <c r="O11" i="7" s="1"/>
  <c r="N6" i="7"/>
  <c r="I9" i="7"/>
  <c r="K3" i="7"/>
  <c r="O3" i="7" s="1"/>
  <c r="K5" i="7"/>
  <c r="O5" i="7" s="1"/>
  <c r="I11" i="4"/>
  <c r="K11" i="4"/>
  <c r="O11" i="4" s="1"/>
  <c r="K11" i="3"/>
  <c r="O11" i="3" s="1"/>
  <c r="L11" i="3"/>
  <c r="I11" i="3"/>
  <c r="J11" i="3"/>
  <c r="P11" i="3" s="1"/>
  <c r="H5" i="1" l="1"/>
  <c r="G5" i="1"/>
  <c r="F5" i="1"/>
  <c r="L5" i="1" s="1"/>
  <c r="E5" i="1"/>
  <c r="I5" i="1" l="1"/>
  <c r="J5" i="1"/>
  <c r="K5" i="1"/>
  <c r="D5" i="1"/>
  <c r="D2" i="1"/>
  <c r="D10" i="1"/>
  <c r="D9" i="1"/>
  <c r="D8" i="1"/>
  <c r="D3" i="1"/>
  <c r="D6" i="1"/>
  <c r="D7" i="1"/>
  <c r="D4" i="1"/>
  <c r="D11" i="1"/>
  <c r="H10" i="4"/>
  <c r="G10" i="4"/>
  <c r="F10" i="4"/>
  <c r="E10" i="4"/>
  <c r="N10" i="4" s="1"/>
  <c r="D10" i="4"/>
  <c r="H9" i="4"/>
  <c r="G9" i="4"/>
  <c r="F9" i="4"/>
  <c r="E9" i="4"/>
  <c r="N9" i="4" s="1"/>
  <c r="D9" i="4"/>
  <c r="H8" i="4"/>
  <c r="G8" i="4"/>
  <c r="F8" i="4"/>
  <c r="E8" i="4"/>
  <c r="N8" i="4" s="1"/>
  <c r="D8" i="4"/>
  <c r="H7" i="4"/>
  <c r="G7" i="4"/>
  <c r="F7" i="4"/>
  <c r="E7" i="4"/>
  <c r="N7" i="4" s="1"/>
  <c r="D7" i="4"/>
  <c r="H6" i="4"/>
  <c r="G6" i="4"/>
  <c r="F6" i="4"/>
  <c r="E6" i="4"/>
  <c r="N6" i="4" s="1"/>
  <c r="D6" i="4"/>
  <c r="H5" i="4"/>
  <c r="G5" i="4"/>
  <c r="F5" i="4"/>
  <c r="E5" i="4"/>
  <c r="N5" i="4" s="1"/>
  <c r="D5" i="4"/>
  <c r="H4" i="4"/>
  <c r="G4" i="4"/>
  <c r="E4" i="4"/>
  <c r="N4" i="4" s="1"/>
  <c r="D4" i="4"/>
  <c r="H3" i="4"/>
  <c r="G3" i="4"/>
  <c r="F3" i="4"/>
  <c r="E3" i="4"/>
  <c r="N3" i="4" s="1"/>
  <c r="D3" i="4"/>
  <c r="H2" i="4"/>
  <c r="G2" i="4"/>
  <c r="F2" i="4"/>
  <c r="E2" i="4"/>
  <c r="N2" i="4" s="1"/>
  <c r="D2" i="4"/>
  <c r="D3" i="3"/>
  <c r="D4" i="3"/>
  <c r="D5" i="3"/>
  <c r="D6" i="3"/>
  <c r="D7" i="3"/>
  <c r="D8" i="3"/>
  <c r="D9" i="3"/>
  <c r="D10" i="3"/>
  <c r="D2" i="3"/>
  <c r="H10" i="3"/>
  <c r="G10" i="3"/>
  <c r="F10" i="3"/>
  <c r="E10" i="3"/>
  <c r="H9" i="3"/>
  <c r="G9" i="3"/>
  <c r="F9" i="3"/>
  <c r="E9" i="3"/>
  <c r="N9" i="3" s="1"/>
  <c r="H8" i="3"/>
  <c r="G8" i="3"/>
  <c r="F8" i="3"/>
  <c r="E8" i="3"/>
  <c r="N8" i="3" s="1"/>
  <c r="H7" i="3"/>
  <c r="G7" i="3"/>
  <c r="F7" i="3"/>
  <c r="E7" i="3"/>
  <c r="N7" i="3" s="1"/>
  <c r="H6" i="3"/>
  <c r="G6" i="3"/>
  <c r="F6" i="3"/>
  <c r="E6" i="3"/>
  <c r="H5" i="3"/>
  <c r="G5" i="3"/>
  <c r="F5" i="3"/>
  <c r="E5" i="3"/>
  <c r="N5" i="3" s="1"/>
  <c r="H4" i="3"/>
  <c r="G4" i="3"/>
  <c r="E4" i="3"/>
  <c r="N4" i="3" s="1"/>
  <c r="H3" i="3"/>
  <c r="G3" i="3"/>
  <c r="F3" i="3"/>
  <c r="E3" i="3"/>
  <c r="N3" i="3" s="1"/>
  <c r="H2" i="3"/>
  <c r="G2" i="3"/>
  <c r="F2" i="3"/>
  <c r="E2" i="3"/>
  <c r="N2" i="3" s="1"/>
  <c r="H4" i="1"/>
  <c r="G4" i="1"/>
  <c r="E4" i="1"/>
  <c r="H7" i="1"/>
  <c r="G7" i="1"/>
  <c r="F7" i="1"/>
  <c r="E7" i="1"/>
  <c r="H6" i="1"/>
  <c r="G6" i="1"/>
  <c r="F6" i="1"/>
  <c r="E6" i="1"/>
  <c r="H3" i="1"/>
  <c r="G3" i="1"/>
  <c r="J3" i="1" s="1"/>
  <c r="F3" i="1"/>
  <c r="E3" i="1"/>
  <c r="H8" i="1"/>
  <c r="G8" i="1"/>
  <c r="F8" i="1"/>
  <c r="E8" i="1"/>
  <c r="H9" i="1"/>
  <c r="G9" i="1"/>
  <c r="F9" i="1"/>
  <c r="E9" i="1"/>
  <c r="H10" i="1"/>
  <c r="G10" i="1"/>
  <c r="F10" i="1"/>
  <c r="E10" i="1"/>
  <c r="H2" i="1"/>
  <c r="G2" i="1"/>
  <c r="F2" i="1"/>
  <c r="E2" i="1"/>
  <c r="K2" i="1" s="1"/>
  <c r="H11" i="1"/>
  <c r="G11" i="1"/>
  <c r="F11" i="1"/>
  <c r="E11" i="1"/>
  <c r="I10" i="3" l="1"/>
  <c r="J7" i="1"/>
  <c r="L11" i="1"/>
  <c r="J8" i="4"/>
  <c r="P8" i="4" s="1"/>
  <c r="L10" i="4"/>
  <c r="L8" i="4"/>
  <c r="K7" i="4"/>
  <c r="O7" i="4" s="1"/>
  <c r="J9" i="4"/>
  <c r="P9" i="4" s="1"/>
  <c r="K11" i="1"/>
  <c r="O2" i="1" s="1"/>
  <c r="L5" i="4"/>
  <c r="K7" i="1"/>
  <c r="K6" i="3"/>
  <c r="O6" i="3" s="1"/>
  <c r="L2" i="3"/>
  <c r="J3" i="4"/>
  <c r="P3" i="4" s="1"/>
  <c r="L2" i="4"/>
  <c r="J5" i="4"/>
  <c r="P5" i="4" s="1"/>
  <c r="K5" i="4"/>
  <c r="O5" i="4" s="1"/>
  <c r="J2" i="4"/>
  <c r="P2" i="4" s="1"/>
  <c r="I5" i="4"/>
  <c r="I3" i="4"/>
  <c r="N10" i="3"/>
  <c r="L6" i="3"/>
  <c r="L8" i="3"/>
  <c r="N6" i="3"/>
  <c r="I9" i="3"/>
  <c r="I9" i="1"/>
  <c r="I3" i="1"/>
  <c r="P10" i="1"/>
  <c r="J10" i="4"/>
  <c r="P10" i="4" s="1"/>
  <c r="K9" i="4"/>
  <c r="O9" i="4" s="1"/>
  <c r="I9" i="4"/>
  <c r="J7" i="4"/>
  <c r="P7" i="4" s="1"/>
  <c r="I7" i="4"/>
  <c r="L6" i="4"/>
  <c r="J6" i="4"/>
  <c r="P6" i="4" s="1"/>
  <c r="L4" i="4"/>
  <c r="J4" i="4"/>
  <c r="P4" i="4" s="1"/>
  <c r="K3" i="4"/>
  <c r="O3" i="4" s="1"/>
  <c r="L3" i="4"/>
  <c r="L7" i="4"/>
  <c r="L9" i="4"/>
  <c r="I2" i="4"/>
  <c r="I4" i="4"/>
  <c r="I6" i="4"/>
  <c r="I8" i="4"/>
  <c r="I10" i="4"/>
  <c r="K2" i="4"/>
  <c r="O2" i="4" s="1"/>
  <c r="K4" i="4"/>
  <c r="O4" i="4" s="1"/>
  <c r="K6" i="4"/>
  <c r="O6" i="4" s="1"/>
  <c r="K8" i="4"/>
  <c r="O8" i="4" s="1"/>
  <c r="K10" i="4"/>
  <c r="O10" i="4" s="1"/>
  <c r="J10" i="3"/>
  <c r="P10" i="3" s="1"/>
  <c r="J9" i="3"/>
  <c r="P9" i="3" s="1"/>
  <c r="L9" i="3"/>
  <c r="J7" i="3"/>
  <c r="P7" i="3" s="1"/>
  <c r="L7" i="3"/>
  <c r="I5" i="3"/>
  <c r="K4" i="3"/>
  <c r="O4" i="3" s="1"/>
  <c r="J4" i="3"/>
  <c r="P4" i="3" s="1"/>
  <c r="J3" i="3"/>
  <c r="P3" i="3" s="1"/>
  <c r="K3" i="3"/>
  <c r="O3" i="3" s="1"/>
  <c r="K9" i="3"/>
  <c r="O9" i="3" s="1"/>
  <c r="J2" i="3"/>
  <c r="P2" i="3" s="1"/>
  <c r="J8" i="3"/>
  <c r="P8" i="3" s="1"/>
  <c r="L5" i="3"/>
  <c r="I2" i="3"/>
  <c r="I4" i="3"/>
  <c r="K5" i="3"/>
  <c r="O5" i="3" s="1"/>
  <c r="K8" i="3"/>
  <c r="O8" i="3" s="1"/>
  <c r="L10" i="3"/>
  <c r="I7" i="3"/>
  <c r="L3" i="3"/>
  <c r="J6" i="3"/>
  <c r="P6" i="3" s="1"/>
  <c r="L4" i="3"/>
  <c r="K7" i="3"/>
  <c r="O7" i="3" s="1"/>
  <c r="K2" i="3"/>
  <c r="O2" i="3" s="1"/>
  <c r="J5" i="3"/>
  <c r="P5" i="3" s="1"/>
  <c r="I8" i="3"/>
  <c r="K10" i="3"/>
  <c r="O10" i="3" s="1"/>
  <c r="I6" i="3"/>
  <c r="I3" i="3"/>
  <c r="K10" i="1"/>
  <c r="O4" i="1" s="1"/>
  <c r="J8" i="1"/>
  <c r="P7" i="1" s="1"/>
  <c r="J4" i="1"/>
  <c r="L6" i="1"/>
  <c r="L2" i="1"/>
  <c r="L3" i="1"/>
  <c r="L7" i="1"/>
  <c r="I11" i="1"/>
  <c r="N7" i="1"/>
  <c r="L8" i="1"/>
  <c r="L4" i="1"/>
  <c r="K8" i="1"/>
  <c r="O7" i="1" s="1"/>
  <c r="N9" i="1"/>
  <c r="K9" i="1"/>
  <c r="O5" i="1" s="1"/>
  <c r="K4" i="1"/>
  <c r="L10" i="1"/>
  <c r="N10" i="1"/>
  <c r="I8" i="1"/>
  <c r="N8" i="1"/>
  <c r="J2" i="1"/>
  <c r="P3" i="1" s="1"/>
  <c r="J9" i="1"/>
  <c r="P5" i="1" s="1"/>
  <c r="N11" i="1"/>
  <c r="I4" i="1"/>
  <c r="I7" i="1"/>
  <c r="I6" i="1"/>
  <c r="J6" i="1"/>
  <c r="K6" i="1"/>
  <c r="O9" i="1" s="1"/>
  <c r="K3" i="1"/>
  <c r="N5" i="1"/>
  <c r="L9" i="1"/>
  <c r="I10" i="1"/>
  <c r="J10" i="1"/>
  <c r="N3" i="1"/>
  <c r="I2" i="1"/>
  <c r="J11" i="1"/>
  <c r="N2" i="1"/>
  <c r="N4" i="1"/>
  <c r="O8" i="1" l="1"/>
  <c r="P2" i="1"/>
  <c r="P9" i="1"/>
  <c r="O10" i="1"/>
  <c r="O3" i="1"/>
  <c r="O11" i="1"/>
  <c r="P11" i="1"/>
  <c r="P8" i="1"/>
  <c r="P4" i="1"/>
</calcChain>
</file>

<file path=xl/sharedStrings.xml><?xml version="1.0" encoding="utf-8"?>
<sst xmlns="http://schemas.openxmlformats.org/spreadsheetml/2006/main" count="344" uniqueCount="169">
  <si>
    <t>Description of UTR</t>
  </si>
  <si>
    <t>Sequence</t>
  </si>
  <si>
    <t>mraY WT</t>
  </si>
  <si>
    <t>A</t>
  </si>
  <si>
    <t>U</t>
  </si>
  <si>
    <t>C</t>
  </si>
  <si>
    <t>G</t>
  </si>
  <si>
    <t>A+U</t>
  </si>
  <si>
    <t>G+C</t>
  </si>
  <si>
    <t>Purines</t>
  </si>
  <si>
    <t>Pyrimadines</t>
  </si>
  <si>
    <t>Percent A</t>
  </si>
  <si>
    <t>Percent purines</t>
  </si>
  <si>
    <t>Percent GC</t>
  </si>
  <si>
    <t>Length</t>
  </si>
  <si>
    <t>auaaaaaauuugaaccaauu</t>
  </si>
  <si>
    <t>auaaaaaauu</t>
  </si>
  <si>
    <t>Number of correct nts in SD</t>
  </si>
  <si>
    <t>A before starting AGG</t>
  </si>
  <si>
    <t>Y</t>
  </si>
  <si>
    <t>N</t>
  </si>
  <si>
    <t>auaaaaaauuugaaccaauuauuuagacgcuaauuuugacucuauuaaaaaaauaacauaucuauuauaauacuccaaggucauuaaacauuuuaaauauaugcugauuuaucuuuuu</t>
  </si>
  <si>
    <t>tul4 WT</t>
  </si>
  <si>
    <t>gaguauaugugaauauuuaaaaauaggaguaucuauaugaaaaaaauaauuaag</t>
  </si>
  <si>
    <t>pdpA WT</t>
  </si>
  <si>
    <r>
      <t>aguuauguucuaauu</t>
    </r>
    <r>
      <rPr>
        <u/>
        <sz val="11"/>
        <color theme="1"/>
        <rFont val="Courier New"/>
        <family val="3"/>
      </rPr>
      <t>aaguag</t>
    </r>
    <r>
      <rPr>
        <sz val="11"/>
        <color theme="1"/>
        <rFont val="Courier New"/>
        <family val="3"/>
      </rPr>
      <t>acaaugauagcaguaaaagau</t>
    </r>
  </si>
  <si>
    <t>FTL_0215</t>
  </si>
  <si>
    <t>auaauuacaaaaaaauaaaaauaucucuagccuaaaaaacauuguugaaaaauuuuuuauaaaauauacugauugaaaccuuuaagauuuuauuuuuauuaugaauauaguugacuac</t>
  </si>
  <si>
    <t>iglA</t>
  </si>
  <si>
    <t>FTL_0222</t>
  </si>
  <si>
    <t>FTL_0881</t>
  </si>
  <si>
    <t>FTL_1093</t>
  </si>
  <si>
    <t>pdpC WT</t>
  </si>
  <si>
    <r>
      <t>ugaaauaucaauugaaaauaauaaaaaaaaucagauauaccuaaguuauuuuaauuuaugaaaaauccgaaucacuaucugauaaauua</t>
    </r>
    <r>
      <rPr>
        <u/>
        <sz val="11"/>
        <color theme="1"/>
        <rFont val="Courier New"/>
        <family val="3"/>
      </rPr>
      <t>aggagg</t>
    </r>
    <r>
      <rPr>
        <sz val="11"/>
        <color theme="1"/>
        <rFont val="Courier New"/>
        <family val="3"/>
      </rPr>
      <t>cacauaugaacgacaaauaugaa</t>
    </r>
  </si>
  <si>
    <t xml:space="preserve">cuuucaauuuagacuagauauuguagauuagaauauacuuuuucuaaaguuuauaucauaauuauuaacaauuauuuaacaaauuaauaagguaaguagaugcuaaaaacuaagagca </t>
  </si>
  <si>
    <t>aaaauuuuuacuggauaaaaaaguuucaugcagauguuuuuauuuacuauuuagauuuuaacaaacauaaaacaaauaauaguaaauuaaggagaaaaaaaugaaaaagauaauuaca</t>
  </si>
  <si>
    <t>aaaaaauaaaaauuuguaauuuagucagaccauuuaaguagaauuuugaguaaucauaauguagauuuaaauuacacagaauauuaaauuuuuuaauccaaugucagcucaagucuc</t>
  </si>
  <si>
    <t xml:space="preserve">aagguguugugaaaaaaaggacaauaagauggcaaaaaauaaaauc </t>
  </si>
  <si>
    <t>Hfq short (published TSS)</t>
  </si>
  <si>
    <t>gaagtttaattgttaaacttgataaaataataactataacaaaataattaaaaggaagtgagataatgtcaagaatatcatct</t>
  </si>
  <si>
    <t>GFP production/OD600</t>
  </si>
  <si>
    <t>&gt;0.499</t>
  </si>
  <si>
    <t>&gt;0.61</t>
  </si>
  <si>
    <t>&gt;0.22</t>
  </si>
  <si>
    <t>gaguauaugugaauauuuaa</t>
  </si>
  <si>
    <t>aaaauuuuuacuggauaaaa</t>
  </si>
  <si>
    <t>Hfq</t>
  </si>
  <si>
    <t>gaagtttaattgttaaactt</t>
  </si>
  <si>
    <t>aagguguugugaaaaaaagg</t>
  </si>
  <si>
    <t>cuuucaauuuagacuagaua</t>
  </si>
  <si>
    <t>ugaaauaucaauugaaaaua</t>
  </si>
  <si>
    <t>aaaaaauaaaaauuuguaau</t>
  </si>
  <si>
    <t>auaauuacaaaaaaauaaaa</t>
  </si>
  <si>
    <r>
      <t>aguuauguucuaauu</t>
    </r>
    <r>
      <rPr>
        <u/>
        <sz val="11"/>
        <color theme="1"/>
        <rFont val="Courier New"/>
        <family val="3"/>
      </rPr>
      <t>aagua</t>
    </r>
  </si>
  <si>
    <t>gaguauaugu</t>
  </si>
  <si>
    <t>aaaauuuuua</t>
  </si>
  <si>
    <t>gaagtttaat</t>
  </si>
  <si>
    <t>aagguguugu</t>
  </si>
  <si>
    <t>cuuucaauuu</t>
  </si>
  <si>
    <t>ugaaauauca</t>
  </si>
  <si>
    <t>aaaaaauaaa</t>
  </si>
  <si>
    <t>auaauuacaa</t>
  </si>
  <si>
    <t>aguuauguuc</t>
  </si>
  <si>
    <r>
      <t>gaguauaugugaauauuuaaaaau</t>
    </r>
    <r>
      <rPr>
        <u/>
        <sz val="11"/>
        <color theme="1"/>
        <rFont val="Courier New"/>
        <family val="3"/>
      </rPr>
      <t>aggagu</t>
    </r>
    <r>
      <rPr>
        <sz val="11"/>
        <color theme="1"/>
        <rFont val="Courier New"/>
        <family val="3"/>
      </rPr>
      <t>aucuau</t>
    </r>
    <r>
      <rPr>
        <u/>
        <sz val="11"/>
        <color theme="1"/>
        <rFont val="Courier New"/>
        <family val="3"/>
      </rPr>
      <t>aug</t>
    </r>
    <r>
      <rPr>
        <sz val="11"/>
        <color theme="1"/>
        <rFont val="Courier New"/>
        <family val="3"/>
      </rPr>
      <t>aaaaaaauaauuaag</t>
    </r>
  </si>
  <si>
    <r>
      <t>aaaauuuuuacuggauaaaaaaguuucaugcagauguuuuuauuuacuauuuagauuuuaacaaacauaaaacaaauaauaguaaauua</t>
    </r>
    <r>
      <rPr>
        <u/>
        <sz val="11"/>
        <color theme="1"/>
        <rFont val="Courier New"/>
        <family val="3"/>
      </rPr>
      <t>aggaga</t>
    </r>
    <r>
      <rPr>
        <sz val="11"/>
        <color theme="1"/>
        <rFont val="Courier New"/>
        <family val="3"/>
      </rPr>
      <t>aaaaa</t>
    </r>
    <r>
      <rPr>
        <u/>
        <sz val="11"/>
        <color theme="1"/>
        <rFont val="Courier New"/>
        <family val="3"/>
      </rPr>
      <t>aug</t>
    </r>
    <r>
      <rPr>
        <sz val="11"/>
        <color theme="1"/>
        <rFont val="Courier New"/>
        <family val="3"/>
      </rPr>
      <t>aaaaagauaauuaca</t>
    </r>
  </si>
  <si>
    <r>
      <t>gaagtttaattgttaaacttgataaaataataactataacaaaataattaaa</t>
    </r>
    <r>
      <rPr>
        <u/>
        <sz val="11"/>
        <color theme="1"/>
        <rFont val="Courier New"/>
        <family val="3"/>
      </rPr>
      <t>aggaag</t>
    </r>
    <r>
      <rPr>
        <sz val="11"/>
        <color theme="1"/>
        <rFont val="Courier New"/>
        <family val="3"/>
      </rPr>
      <t>tgagata</t>
    </r>
    <r>
      <rPr>
        <u/>
        <sz val="11"/>
        <color theme="1"/>
        <rFont val="Courier New"/>
        <family val="3"/>
      </rPr>
      <t>atg</t>
    </r>
    <r>
      <rPr>
        <sz val="11"/>
        <color theme="1"/>
        <rFont val="Courier New"/>
        <family val="3"/>
      </rPr>
      <t>tcaagaatatcatct</t>
    </r>
  </si>
  <si>
    <r>
      <t>aagguguugugaaaaaa</t>
    </r>
    <r>
      <rPr>
        <u/>
        <sz val="11"/>
        <color theme="1"/>
        <rFont val="Courier New"/>
        <family val="3"/>
      </rPr>
      <t>aggaca</t>
    </r>
    <r>
      <rPr>
        <sz val="11"/>
        <color theme="1"/>
        <rFont val="Courier New"/>
        <family val="3"/>
      </rPr>
      <t>auaag</t>
    </r>
    <r>
      <rPr>
        <u/>
        <sz val="11"/>
        <color theme="1"/>
        <rFont val="Courier New"/>
        <family val="3"/>
      </rPr>
      <t>aug</t>
    </r>
    <r>
      <rPr>
        <sz val="11"/>
        <color theme="1"/>
        <rFont val="Courier New"/>
        <family val="3"/>
      </rPr>
      <t xml:space="preserve">gcaaaaaauaaaauc </t>
    </r>
  </si>
  <si>
    <r>
      <t>cuuucaauuuagacuagauauuguagauuagaauauacuuuuucuaaaguuuauaucauaauuauuaacaauuauuuaacaaauua</t>
    </r>
    <r>
      <rPr>
        <u/>
        <sz val="11"/>
        <color theme="1"/>
        <rFont val="Courier New"/>
        <family val="3"/>
      </rPr>
      <t>auaagg</t>
    </r>
    <r>
      <rPr>
        <sz val="11"/>
        <color theme="1"/>
        <rFont val="Courier New"/>
        <family val="3"/>
      </rPr>
      <t>uaaguag</t>
    </r>
    <r>
      <rPr>
        <u/>
        <sz val="11"/>
        <color theme="1"/>
        <rFont val="Courier New"/>
        <family val="3"/>
      </rPr>
      <t>aug</t>
    </r>
    <r>
      <rPr>
        <sz val="11"/>
        <color theme="1"/>
        <rFont val="Courier New"/>
        <family val="3"/>
      </rPr>
      <t xml:space="preserve">cuaaaaacuaagagca </t>
    </r>
  </si>
  <si>
    <r>
      <t>ugaaauaucaauugaaaauaauaaaaaaaaucagauauaccuaaguuauuuuaauuuaugaaaaauccgaaucacuaucugauaaauua</t>
    </r>
    <r>
      <rPr>
        <u/>
        <sz val="11"/>
        <color theme="1"/>
        <rFont val="Courier New"/>
        <family val="3"/>
      </rPr>
      <t>aggagg</t>
    </r>
    <r>
      <rPr>
        <sz val="11"/>
        <color theme="1"/>
        <rFont val="Courier New"/>
        <family val="3"/>
      </rPr>
      <t>cacau</t>
    </r>
    <r>
      <rPr>
        <u/>
        <sz val="11"/>
        <color theme="1"/>
        <rFont val="Courier New"/>
        <family val="3"/>
      </rPr>
      <t>aug</t>
    </r>
    <r>
      <rPr>
        <sz val="11"/>
        <color theme="1"/>
        <rFont val="Courier New"/>
        <family val="3"/>
      </rPr>
      <t>aacgacaaauaugaa</t>
    </r>
  </si>
  <si>
    <r>
      <t>aaaaaauaaaaauuuguaauuuagucagaccauuuaaguagaauuuugaguaaucauaauguagauuuaaauuacacagaau</t>
    </r>
    <r>
      <rPr>
        <u/>
        <sz val="11"/>
        <color theme="1"/>
        <rFont val="Courier New"/>
        <family val="3"/>
      </rPr>
      <t>auuaaa</t>
    </r>
    <r>
      <rPr>
        <sz val="11"/>
        <color theme="1"/>
        <rFont val="Courier New"/>
        <family val="3"/>
      </rPr>
      <t>uuuuuuaaucca</t>
    </r>
    <r>
      <rPr>
        <u/>
        <sz val="11"/>
        <color theme="1"/>
        <rFont val="Courier New"/>
        <family val="3"/>
      </rPr>
      <t>aug</t>
    </r>
    <r>
      <rPr>
        <sz val="11"/>
        <color theme="1"/>
        <rFont val="Courier New"/>
        <family val="3"/>
      </rPr>
      <t>ucagcucaagucuc</t>
    </r>
  </si>
  <si>
    <r>
      <t>auaauuacaaaaaaauaaaaauaucucuagccuaaaaaacauuguugaaaaauuuuuuauaaaauauacugauugaaaccuuu</t>
    </r>
    <r>
      <rPr>
        <u/>
        <sz val="11"/>
        <color theme="1"/>
        <rFont val="Courier New"/>
        <family val="3"/>
      </rPr>
      <t>aagauu</t>
    </r>
    <r>
      <rPr>
        <sz val="11"/>
        <color theme="1"/>
        <rFont val="Courier New"/>
        <family val="3"/>
      </rPr>
      <t>uuauuuuuauu</t>
    </r>
    <r>
      <rPr>
        <u/>
        <sz val="11"/>
        <color theme="1"/>
        <rFont val="Courier New"/>
        <family val="3"/>
      </rPr>
      <t>aug</t>
    </r>
    <r>
      <rPr>
        <sz val="11"/>
        <color theme="1"/>
        <rFont val="Courier New"/>
        <family val="3"/>
      </rPr>
      <t>aauauaguugacuac</t>
    </r>
  </si>
  <si>
    <r>
      <t>aguuauguucuaauu</t>
    </r>
    <r>
      <rPr>
        <u/>
        <sz val="11"/>
        <color theme="1"/>
        <rFont val="Courier New"/>
        <family val="3"/>
      </rPr>
      <t>aaguag</t>
    </r>
    <r>
      <rPr>
        <sz val="11"/>
        <color theme="1"/>
        <rFont val="Courier New"/>
        <family val="3"/>
      </rPr>
      <t>aca</t>
    </r>
    <r>
      <rPr>
        <u/>
        <sz val="11"/>
        <color theme="1"/>
        <rFont val="Courier New"/>
        <family val="3"/>
      </rPr>
      <t>aug</t>
    </r>
    <r>
      <rPr>
        <sz val="11"/>
        <color theme="1"/>
        <rFont val="Courier New"/>
        <family val="3"/>
      </rPr>
      <t>auagcaguaaaagau</t>
    </r>
  </si>
  <si>
    <r>
      <t>auaaaaaauuugaaccaauuauuuagacgcuaauuuugacucuauuaaaaaaauaacauaucuauuauaauacuccaaggucauua</t>
    </r>
    <r>
      <rPr>
        <u/>
        <sz val="11"/>
        <color theme="1"/>
        <rFont val="Courier New"/>
        <family val="3"/>
      </rPr>
      <t>aacauu</t>
    </r>
    <r>
      <rPr>
        <sz val="11"/>
        <color theme="1"/>
        <rFont val="Courier New"/>
        <family val="3"/>
      </rPr>
      <t>uuaaauau</t>
    </r>
    <r>
      <rPr>
        <u/>
        <sz val="11"/>
        <color theme="1"/>
        <rFont val="Courier New"/>
        <family val="3"/>
      </rPr>
      <t>aug</t>
    </r>
    <r>
      <rPr>
        <sz val="11"/>
        <color theme="1"/>
        <rFont val="Courier New"/>
        <family val="3"/>
      </rPr>
      <t>cugauuuaucuuuuu</t>
    </r>
  </si>
  <si>
    <t>SD location from aug (gap)</t>
  </si>
  <si>
    <t>4 or more and correct spot</t>
  </si>
  <si>
    <t>AA Sequence</t>
  </si>
  <si>
    <t>MKKIIK</t>
  </si>
  <si>
    <t>MIAVKD</t>
  </si>
  <si>
    <t>MLIYLF</t>
  </si>
  <si>
    <t>MNIVDY</t>
  </si>
  <si>
    <t>MAKNKI</t>
  </si>
  <si>
    <t>MSAQVS</t>
  </si>
  <si>
    <t>MKKIIT</t>
  </si>
  <si>
    <t>MLKTKS</t>
  </si>
  <si>
    <t>MNDKYE</t>
  </si>
  <si>
    <t>MSRISS</t>
  </si>
  <si>
    <t>Nonpolar</t>
  </si>
  <si>
    <t>Polar</t>
  </si>
  <si>
    <t>Aromatic</t>
  </si>
  <si>
    <t>pos</t>
  </si>
  <si>
    <t>Neg</t>
  </si>
  <si>
    <t>V</t>
  </si>
  <si>
    <t>L</t>
  </si>
  <si>
    <t>M</t>
  </si>
  <si>
    <t>I</t>
  </si>
  <si>
    <t>Q</t>
  </si>
  <si>
    <t>T</t>
  </si>
  <si>
    <t>S</t>
  </si>
  <si>
    <t>P</t>
  </si>
  <si>
    <t>F</t>
  </si>
  <si>
    <t>W</t>
  </si>
  <si>
    <t>K</t>
  </si>
  <si>
    <t>R</t>
  </si>
  <si>
    <t>H</t>
  </si>
  <si>
    <t>D</t>
  </si>
  <si>
    <t>E</t>
  </si>
  <si>
    <t>*look at rarity of codons</t>
  </si>
  <si>
    <t>aaauaggaguaucuauaugaaaaaaauaauuaag</t>
  </si>
  <si>
    <t>aauuaaggagaaaaaaaugaaaaagauaauuaca</t>
  </si>
  <si>
    <t>aaaaggaagtgagataatgtcaagaatatcatct</t>
  </si>
  <si>
    <r>
      <t>aauua</t>
    </r>
    <r>
      <rPr>
        <u/>
        <sz val="11"/>
        <color theme="1"/>
        <rFont val="Courier New"/>
        <family val="3"/>
      </rPr>
      <t>aggagg</t>
    </r>
    <r>
      <rPr>
        <sz val="11"/>
        <color theme="1"/>
        <rFont val="Courier New"/>
        <family val="3"/>
      </rPr>
      <t>cacauaugaacgacaaauaugaa</t>
    </r>
  </si>
  <si>
    <t>uuaaauuuuuuaauccaaugucagcucaagucuc</t>
  </si>
  <si>
    <t>agauuuuauuuuuauuaugaauauaguugacuac</t>
  </si>
  <si>
    <r>
      <t>ucuaauu</t>
    </r>
    <r>
      <rPr>
        <u/>
        <sz val="11"/>
        <color theme="1"/>
        <rFont val="Courier New"/>
        <family val="3"/>
      </rPr>
      <t>aaguag</t>
    </r>
    <r>
      <rPr>
        <sz val="11"/>
        <color theme="1"/>
        <rFont val="Courier New"/>
        <family val="3"/>
      </rPr>
      <t>acaaugauagcaguaaaagau</t>
    </r>
  </si>
  <si>
    <t>uaaacauuuuaaauauaugcugauuuaucuuuuu</t>
  </si>
  <si>
    <t>&gt;0.65</t>
  </si>
  <si>
    <t>aaaaaaggacaauaagauggcaaaaaauaaaauc</t>
  </si>
  <si>
    <t>uaauaagguaaguagaugcuaaaaacuaagagca</t>
  </si>
  <si>
    <t>Codon 1</t>
  </si>
  <si>
    <t xml:space="preserve"> aag</t>
  </si>
  <si>
    <t>Codon 2</t>
  </si>
  <si>
    <t>Codon 3</t>
  </si>
  <si>
    <t>Codon 4</t>
  </si>
  <si>
    <t>Codon 5</t>
  </si>
  <si>
    <t>Codon 6</t>
  </si>
  <si>
    <t>auu</t>
  </si>
  <si>
    <t xml:space="preserve"> aua </t>
  </si>
  <si>
    <t>aaa</t>
  </si>
  <si>
    <t xml:space="preserve">aug </t>
  </si>
  <si>
    <t xml:space="preserve">aaa </t>
  </si>
  <si>
    <t>uuu</t>
  </si>
  <si>
    <t xml:space="preserve"> aag </t>
  </si>
  <si>
    <t xml:space="preserve">aua </t>
  </si>
  <si>
    <t xml:space="preserve">auu </t>
  </si>
  <si>
    <t>gaa</t>
  </si>
  <si>
    <t>cuu</t>
  </si>
  <si>
    <t>aca</t>
  </si>
  <si>
    <t xml:space="preserve">Hfq short </t>
  </si>
  <si>
    <t>aug</t>
  </si>
  <si>
    <t>uca</t>
  </si>
  <si>
    <t>aga</t>
  </si>
  <si>
    <t>aua</t>
  </si>
  <si>
    <t>ucu</t>
  </si>
  <si>
    <t>gca</t>
  </si>
  <si>
    <t>aau</t>
  </si>
  <si>
    <t>uau</t>
  </si>
  <si>
    <t>uac</t>
  </si>
  <si>
    <t>auc</t>
  </si>
  <si>
    <t>cua</t>
  </si>
  <si>
    <t>acu</t>
  </si>
  <si>
    <t>aag</t>
  </si>
  <si>
    <t>agc</t>
  </si>
  <si>
    <t>aac</t>
  </si>
  <si>
    <t>gac</t>
  </si>
  <si>
    <t>gcu</t>
  </si>
  <si>
    <t>caa</t>
  </si>
  <si>
    <t>guc</t>
  </si>
  <si>
    <t>guu</t>
  </si>
  <si>
    <t>gua</t>
  </si>
  <si>
    <t>gau</t>
  </si>
  <si>
    <t>cug</t>
  </si>
  <si>
    <t>Freq of codon 2</t>
  </si>
  <si>
    <t>Freq of codon 3</t>
  </si>
  <si>
    <t>Freq of codon 4</t>
  </si>
  <si>
    <t>Freq of codon 5</t>
  </si>
  <si>
    <t>Freq of codon 6</t>
  </si>
  <si>
    <t>Total frequency</t>
  </si>
  <si>
    <t>Total number of codons &lt;10 frequency</t>
  </si>
  <si>
    <t>Total less than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</si>
</sst>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ourier New"/>
      <family val="3"/>
    </font>
    <font>
      <sz val="11"/>
      <color theme="1"/>
      <name val="Courier New"/>
      <family val="3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u/>
      <sz val="11"/>
      <color theme="1"/>
      <name val="Courier New"/>
      <family val="3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6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6" xfId="0" applyFont="1" applyBorder="1"/>
    <xf numFmtId="0" fontId="2" fillId="0" borderId="5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/>
    <xf numFmtId="0" fontId="3" fillId="0" borderId="11" xfId="0" applyFont="1" applyBorder="1" applyAlignment="1">
      <alignment wrapText="1"/>
    </xf>
    <xf numFmtId="0" fontId="4" fillId="0" borderId="11" xfId="0" applyFont="1" applyBorder="1"/>
    <xf numFmtId="0" fontId="0" fillId="0" borderId="7" xfId="0" applyBorder="1" applyAlignment="1">
      <alignment wrapText="1"/>
    </xf>
    <xf numFmtId="0" fontId="0" fillId="0" borderId="7" xfId="0" applyBorder="1"/>
    <xf numFmtId="0" fontId="2" fillId="0" borderId="12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7" xfId="0" applyFont="1" applyBorder="1"/>
    <xf numFmtId="0" fontId="2" fillId="0" borderId="2" xfId="0" applyFont="1" applyBorder="1"/>
    <xf numFmtId="0" fontId="2" fillId="0" borderId="7" xfId="0" applyFont="1" applyBorder="1" applyAlignment="1">
      <alignment wrapText="1"/>
    </xf>
    <xf numFmtId="0" fontId="0" fillId="0" borderId="15" xfId="0" applyBorder="1" applyAlignment="1">
      <alignment wrapText="1"/>
    </xf>
    <xf numFmtId="0" fontId="2" fillId="0" borderId="16" xfId="0" applyFont="1" applyBorder="1"/>
    <xf numFmtId="0" fontId="6" fillId="0" borderId="14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0" fillId="0" borderId="16" xfId="0" applyBorder="1"/>
    <xf numFmtId="0" fontId="0" fillId="0" borderId="17" xfId="0" applyBorder="1" applyAlignment="1">
      <alignment wrapText="1"/>
    </xf>
    <xf numFmtId="0" fontId="2" fillId="0" borderId="0" xfId="0" applyFont="1"/>
  </cellXfs>
  <cellStyles count="1">
    <cellStyle name="Normal" xfId="0" builtinId="0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Purines vs. GFP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'16 up and down of AUG'!$Y$1</c:f>
              <c:strCache>
                <c:ptCount val="1"/>
                <c:pt idx="0">
                  <c:v>GFP production/OD600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0"/>
            <c:trendlineLbl>
              <c:layout>
                <c:manualLayout>
                  <c:x val="3.3668416447944008E-2"/>
                  <c:y val="-0.105608413531641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'16 up and down of AUG'!$X$2:$X$11</c:f>
              <c:numCache>
                <c:formatCode>General</c:formatCode>
                <c:ptCount val="10"/>
                <c:pt idx="0">
                  <c:v>24</c:v>
                </c:pt>
                <c:pt idx="1">
                  <c:v>27</c:v>
                </c:pt>
                <c:pt idx="2">
                  <c:v>23</c:v>
                </c:pt>
                <c:pt idx="3">
                  <c:v>27</c:v>
                </c:pt>
                <c:pt idx="4">
                  <c:v>24</c:v>
                </c:pt>
                <c:pt idx="5">
                  <c:v>24</c:v>
                </c:pt>
                <c:pt idx="6">
                  <c:v>13</c:v>
                </c:pt>
                <c:pt idx="7">
                  <c:v>15</c:v>
                </c:pt>
                <c:pt idx="8">
                  <c:v>22</c:v>
                </c:pt>
                <c:pt idx="9">
                  <c:v>13</c:v>
                </c:pt>
              </c:numCache>
            </c:numRef>
          </c:xVal>
          <c:yVal>
            <c:numRef>
              <c:f>'16 up and down of AUG'!$Y$2:$Y$11</c:f>
              <c:numCache>
                <c:formatCode>General</c:formatCode>
                <c:ptCount val="10"/>
                <c:pt idx="0">
                  <c:v>27012725.092838239</c:v>
                </c:pt>
                <c:pt idx="1">
                  <c:v>13582788.259454431</c:v>
                </c:pt>
                <c:pt idx="2">
                  <c:v>12864820.276214771</c:v>
                </c:pt>
                <c:pt idx="3">
                  <c:v>6734351.7633114159</c:v>
                </c:pt>
                <c:pt idx="4">
                  <c:v>4461279.5806318512</c:v>
                </c:pt>
                <c:pt idx="5">
                  <c:v>2321399.1538242884</c:v>
                </c:pt>
                <c:pt idx="6">
                  <c:v>956183.61889856181</c:v>
                </c:pt>
                <c:pt idx="7">
                  <c:v>931854.54817526415</c:v>
                </c:pt>
                <c:pt idx="8">
                  <c:v>821599.5385408384</c:v>
                </c:pt>
                <c:pt idx="9">
                  <c:v>523222.07871954114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39-4843-9B6C-9EB10B6EF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8496608"/>
        <c:axId val="1358507424"/>
      </c:scatterChart>
      <c:valAx>
        <c:axId val="1358496608"/>
        <c:scaling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8507424"/>
        <c:crosses val="autoZero"/>
        <c:crossBetween val="midCat"/>
      </c:valAx>
      <c:valAx>
        <c:axId val="1358507424"/>
        <c:scaling>
          <c:logBase val="10"/>
          <c:orientation val="minMax"/>
          <c:min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8496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%A</a:t>
            </a:r>
            <a:r>
              <a:rPr lang="en-US" baseline="0"/>
              <a:t> vs. GFP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'16 up and down of AUG'!$AK$1</c:f>
              <c:strCache>
                <c:ptCount val="1"/>
                <c:pt idx="0">
                  <c:v>GFP production/OD600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'16 up and down of AUG'!$AJ$2:$AJ$11</c:f>
              <c:numCache>
                <c:formatCode>General</c:formatCode>
                <c:ptCount val="10"/>
                <c:pt idx="0">
                  <c:v>0.55882352941176472</c:v>
                </c:pt>
                <c:pt idx="1">
                  <c:v>0.6470588235294118</c:v>
                </c:pt>
                <c:pt idx="2">
                  <c:v>0.47058823529411764</c:v>
                </c:pt>
                <c:pt idx="3">
                  <c:v>0.6470588235294118</c:v>
                </c:pt>
                <c:pt idx="4">
                  <c:v>0.5</c:v>
                </c:pt>
                <c:pt idx="5">
                  <c:v>0.5</c:v>
                </c:pt>
                <c:pt idx="6">
                  <c:v>0.29411764705882354</c:v>
                </c:pt>
                <c:pt idx="7">
                  <c:v>0.3235294117647059</c:v>
                </c:pt>
                <c:pt idx="8">
                  <c:v>0.47058823529411764</c:v>
                </c:pt>
                <c:pt idx="9">
                  <c:v>0.3235294117647059</c:v>
                </c:pt>
              </c:numCache>
            </c:numRef>
          </c:xVal>
          <c:yVal>
            <c:numRef>
              <c:f>'16 up and down of AUG'!$AK$2:$AK$11</c:f>
              <c:numCache>
                <c:formatCode>General</c:formatCode>
                <c:ptCount val="10"/>
                <c:pt idx="0">
                  <c:v>27012725.092838239</c:v>
                </c:pt>
                <c:pt idx="1">
                  <c:v>13582788.259454431</c:v>
                </c:pt>
                <c:pt idx="2">
                  <c:v>12864820.276214771</c:v>
                </c:pt>
                <c:pt idx="3">
                  <c:v>6734351.7633114159</c:v>
                </c:pt>
                <c:pt idx="4">
                  <c:v>4461279.5806318512</c:v>
                </c:pt>
                <c:pt idx="5">
                  <c:v>2321399.1538242884</c:v>
                </c:pt>
                <c:pt idx="6">
                  <c:v>956183.61889856181</c:v>
                </c:pt>
                <c:pt idx="7">
                  <c:v>931854.54817526415</c:v>
                </c:pt>
                <c:pt idx="8">
                  <c:v>821599.5385408384</c:v>
                </c:pt>
                <c:pt idx="9">
                  <c:v>523222.07871954114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D8-4A03-BFF9-58F9FD05F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3594928"/>
        <c:axId val="1233606992"/>
      </c:scatterChart>
      <c:valAx>
        <c:axId val="1233594928"/>
        <c:scaling>
          <c:orientation val="minMax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3606992"/>
        <c:crosses val="autoZero"/>
        <c:crossBetween val="midCat"/>
      </c:valAx>
      <c:valAx>
        <c:axId val="1233606992"/>
        <c:scaling>
          <c:logBase val="10"/>
          <c:orientation val="minMax"/>
          <c:min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3594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 production</a:t>
            </a:r>
            <a:r>
              <a:rPr lang="en-US" baseline="0"/>
              <a:t> vs UTR rank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'16 up and down of AUG'!$W$1</c:f>
              <c:strCache>
                <c:ptCount val="1"/>
                <c:pt idx="0">
                  <c:v>GFP production/OD600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'16 up and down of AUG'!$V$2:$V$11</c:f>
              <c:strCache>
                <c:ptCount val="10"/>
                <c:pt idx="0">
                  <c:v>tul4 WT</c:v>
                </c:pt>
                <c:pt idx="1">
                  <c:v>FTL_0881</c:v>
                </c:pt>
                <c:pt idx="2">
                  <c:v>Hfq short (published TSS)</c:v>
                </c:pt>
                <c:pt idx="3">
                  <c:v>iglA</c:v>
                </c:pt>
                <c:pt idx="4">
                  <c:v>FTL_1093</c:v>
                </c:pt>
                <c:pt idx="5">
                  <c:v>pdpC WT</c:v>
                </c:pt>
                <c:pt idx="6">
                  <c:v>FTL_0222</c:v>
                </c:pt>
                <c:pt idx="7">
                  <c:v>FTL_0215</c:v>
                </c:pt>
                <c:pt idx="8">
                  <c:v>pdpA WT</c:v>
                </c:pt>
                <c:pt idx="9">
                  <c:v>mraY WT</c:v>
                </c:pt>
              </c:strCache>
            </c:strRef>
          </c:xVal>
          <c:yVal>
            <c:numRef>
              <c:f>'16 up and down of AUG'!$W$2:$W$11</c:f>
              <c:numCache>
                <c:formatCode>General</c:formatCode>
                <c:ptCount val="10"/>
                <c:pt idx="0">
                  <c:v>27012725.092838239</c:v>
                </c:pt>
                <c:pt idx="1">
                  <c:v>13582788.259454431</c:v>
                </c:pt>
                <c:pt idx="2">
                  <c:v>12864820.276214771</c:v>
                </c:pt>
                <c:pt idx="3">
                  <c:v>6734351.7633114159</c:v>
                </c:pt>
                <c:pt idx="4">
                  <c:v>4461279.5806318512</c:v>
                </c:pt>
                <c:pt idx="5">
                  <c:v>2321399.1538242884</c:v>
                </c:pt>
                <c:pt idx="6">
                  <c:v>956183.61889856181</c:v>
                </c:pt>
                <c:pt idx="7">
                  <c:v>931854.54817526415</c:v>
                </c:pt>
                <c:pt idx="8">
                  <c:v>821599.5385408384</c:v>
                </c:pt>
                <c:pt idx="9">
                  <c:v>523222.07871954114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4E-4DFA-84E7-9B3FFF4DF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0490528"/>
        <c:axId val="1080492192"/>
      </c:scatterChart>
      <c:valAx>
        <c:axId val="1080490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492192"/>
        <c:crosses val="autoZero"/>
        <c:crossBetween val="midCat"/>
      </c:valAx>
      <c:valAx>
        <c:axId val="1080492192"/>
        <c:scaling>
          <c:logBase val="10"/>
          <c:orientation val="minMax"/>
          <c:min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490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187325</xdr:colOff>
      <xdr:row>3</xdr:row>
      <xdr:rowOff>571500</xdr:rowOff>
    </xdr:from>
    <xdr:to>
      <xdr:col>32</xdr:col>
      <xdr:colOff>492125</xdr:colOff>
      <xdr:row>10</xdr:row>
      <xdr:rowOff>323850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50CD4FF-F5AF-D82E-A54D-8854AAE558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454025</xdr:colOff>
      <xdr:row>2</xdr:row>
      <xdr:rowOff>19050</xdr:rowOff>
    </xdr:from>
    <xdr:to>
      <xdr:col>45</xdr:col>
      <xdr:colOff>149225</xdr:colOff>
      <xdr:row>8</xdr:row>
      <xdr:rowOff>146050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D34290F-0091-0D9D-1EE0-DCD9AE1A2F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333375</xdr:colOff>
      <xdr:row>12</xdr:row>
      <xdr:rowOff>177800</xdr:rowOff>
    </xdr:from>
    <xdr:to>
      <xdr:col>26</xdr:col>
      <xdr:colOff>28575</xdr:colOff>
      <xdr:row>27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067494-1AB8-6664-A71A-B733653DC3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AAC5-4888-4E57-86A0-727BEA2BAEAC}">
  <dimension ref="A1:P13"/>
  <sheetViews>
    <sheetView topLeftCell="A2" workbookViewId="0">
      <selection activeCell="B6" sqref="B6"/>
    </sheetView>
  </sheetViews>
  <sheetFormatPr defaultRowHeight="14.5" x14ac:dyDescent="0.35"/>
  <cols>
    <col min="2" max="2" width="50" style="3" customWidth="1"/>
    <col min="3" max="3" width="7.81640625" style="23" customWidth="1"/>
    <col min="4" max="4" width="18" style="3" customWidth="1"/>
  </cols>
  <sheetData>
    <row r="1" spans="1:16" ht="75.5" thickBot="1" x14ac:dyDescent="0.4">
      <c r="A1" s="11" t="s">
        <v>0</v>
      </c>
      <c r="B1" s="14" t="s">
        <v>1</v>
      </c>
      <c r="C1" s="14" t="s">
        <v>40</v>
      </c>
      <c r="D1" s="14" t="s">
        <v>14</v>
      </c>
      <c r="E1" s="15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5" t="s">
        <v>8</v>
      </c>
      <c r="K1" s="15" t="s">
        <v>9</v>
      </c>
      <c r="L1" s="15" t="s">
        <v>10</v>
      </c>
      <c r="M1" s="5"/>
      <c r="N1" s="8" t="s">
        <v>11</v>
      </c>
      <c r="O1" s="8" t="s">
        <v>12</v>
      </c>
      <c r="P1" s="8" t="s">
        <v>13</v>
      </c>
    </row>
    <row r="2" spans="1:16" ht="29.5" thickBot="1" x14ac:dyDescent="0.4">
      <c r="A2" s="13" t="s">
        <v>22</v>
      </c>
      <c r="B2" s="27" t="s">
        <v>23</v>
      </c>
      <c r="C2" s="16">
        <v>27012725.092838239</v>
      </c>
      <c r="D2" s="16">
        <f t="shared" ref="D2:D11" si="0">LEN(B2)</f>
        <v>54</v>
      </c>
      <c r="E2" s="17">
        <f t="shared" ref="E2:E11" si="1">LEN($B2)-LEN(SUBSTITUTE($B2,"a",""))</f>
        <v>27</v>
      </c>
      <c r="F2" s="17">
        <f>LEN($B2)-LEN(SUBSTITUTE($B2,"u",""))</f>
        <v>17</v>
      </c>
      <c r="G2" s="17">
        <f t="shared" ref="G2:G11" si="2">LEN($B2)-LEN(SUBSTITUTE($B2,"c",""))</f>
        <v>1</v>
      </c>
      <c r="H2" s="17">
        <f t="shared" ref="H2:H11" si="3">LEN($B2)-LEN(SUBSTITUTE($B2,"g",""))</f>
        <v>9</v>
      </c>
      <c r="I2" s="17">
        <f t="shared" ref="I2:I11" si="4">SUM(E2:F2)</f>
        <v>44</v>
      </c>
      <c r="J2" s="17">
        <f t="shared" ref="J2:J11" si="5">SUM(G2:H2)</f>
        <v>10</v>
      </c>
      <c r="K2" s="17">
        <f t="shared" ref="K2:K11" si="6">SUM(E2,H2)</f>
        <v>36</v>
      </c>
      <c r="L2" s="17">
        <f t="shared" ref="L2:L11" si="7">SUM(F2:G2)</f>
        <v>18</v>
      </c>
      <c r="N2">
        <f>E2/SUM(E2:H2)</f>
        <v>0.5</v>
      </c>
      <c r="O2">
        <f>K2/(SUM(E2:H2))</f>
        <v>0.66666666666666663</v>
      </c>
      <c r="P2">
        <f>J2/SUM(E2:H2)</f>
        <v>0.18518518518518517</v>
      </c>
    </row>
    <row r="3" spans="1:16" ht="44" thickBot="1" x14ac:dyDescent="0.4">
      <c r="A3" s="12" t="s">
        <v>30</v>
      </c>
      <c r="B3" s="10" t="s">
        <v>35</v>
      </c>
      <c r="C3" s="16">
        <v>13582788.259454431</v>
      </c>
      <c r="D3" s="16">
        <f t="shared" si="0"/>
        <v>118</v>
      </c>
      <c r="E3" s="17">
        <f t="shared" si="1"/>
        <v>59</v>
      </c>
      <c r="F3" s="17">
        <f>LEN($B3)-LEN(SUBSTITUTE($B3,"u",""))</f>
        <v>38</v>
      </c>
      <c r="G3" s="17">
        <f t="shared" si="2"/>
        <v>8</v>
      </c>
      <c r="H3" s="17">
        <f t="shared" si="3"/>
        <v>13</v>
      </c>
      <c r="I3" s="17">
        <f t="shared" si="4"/>
        <v>97</v>
      </c>
      <c r="J3" s="17">
        <f t="shared" si="5"/>
        <v>21</v>
      </c>
      <c r="K3" s="17">
        <f t="shared" si="6"/>
        <v>72</v>
      </c>
      <c r="L3" s="17">
        <f t="shared" si="7"/>
        <v>46</v>
      </c>
      <c r="N3">
        <f t="shared" ref="N3:N9" si="8">E3/SUM(E3:H3)</f>
        <v>0.5</v>
      </c>
      <c r="O3">
        <f t="shared" ref="O3:O11" si="9">K3/(SUM(E3:H3))</f>
        <v>0.61016949152542377</v>
      </c>
      <c r="P3">
        <f t="shared" ref="P3:P11" si="10">J3/SUM(E3:H3)</f>
        <v>0.17796610169491525</v>
      </c>
    </row>
    <row r="4" spans="1:16" ht="73" thickBot="1" x14ac:dyDescent="0.4">
      <c r="A4" s="12" t="s">
        <v>38</v>
      </c>
      <c r="B4" s="10" t="s">
        <v>39</v>
      </c>
      <c r="C4" s="16">
        <v>12864820.276214771</v>
      </c>
      <c r="D4" s="16">
        <f t="shared" si="0"/>
        <v>83</v>
      </c>
      <c r="E4" s="17">
        <f t="shared" si="1"/>
        <v>41</v>
      </c>
      <c r="F4" s="17">
        <f>LEN($B4)-LEN(SUBSTITUTE($B4,"t",""))</f>
        <v>25</v>
      </c>
      <c r="G4" s="17">
        <f t="shared" si="2"/>
        <v>6</v>
      </c>
      <c r="H4" s="17">
        <f t="shared" si="3"/>
        <v>11</v>
      </c>
      <c r="I4" s="17">
        <f t="shared" si="4"/>
        <v>66</v>
      </c>
      <c r="J4" s="17">
        <f t="shared" si="5"/>
        <v>17</v>
      </c>
      <c r="K4" s="17">
        <f t="shared" si="6"/>
        <v>52</v>
      </c>
      <c r="L4" s="17">
        <f t="shared" si="7"/>
        <v>31</v>
      </c>
      <c r="N4">
        <f t="shared" si="8"/>
        <v>0.49397590361445781</v>
      </c>
      <c r="O4">
        <f t="shared" si="9"/>
        <v>0.62650602409638556</v>
      </c>
      <c r="P4">
        <f t="shared" si="10"/>
        <v>0.20481927710843373</v>
      </c>
    </row>
    <row r="5" spans="1:16" ht="29.5" thickBot="1" x14ac:dyDescent="0.4">
      <c r="A5" s="24" t="s">
        <v>28</v>
      </c>
      <c r="B5" s="25" t="s">
        <v>37</v>
      </c>
      <c r="C5" s="16">
        <v>6734351.7633114159</v>
      </c>
      <c r="D5" s="16">
        <f t="shared" si="0"/>
        <v>47</v>
      </c>
      <c r="E5" s="17">
        <f t="shared" si="1"/>
        <v>25</v>
      </c>
      <c r="F5" s="17">
        <f t="shared" ref="F5:F11" si="11">LEN($B5)-LEN(SUBSTITUTE($B5,"u",""))</f>
        <v>8</v>
      </c>
      <c r="G5" s="17">
        <f t="shared" si="2"/>
        <v>3</v>
      </c>
      <c r="H5" s="17">
        <f t="shared" si="3"/>
        <v>10</v>
      </c>
      <c r="I5" s="17">
        <f t="shared" si="4"/>
        <v>33</v>
      </c>
      <c r="J5" s="17">
        <f t="shared" si="5"/>
        <v>13</v>
      </c>
      <c r="K5" s="17">
        <f t="shared" si="6"/>
        <v>35</v>
      </c>
      <c r="L5" s="17">
        <f t="shared" si="7"/>
        <v>11</v>
      </c>
      <c r="N5">
        <f t="shared" si="8"/>
        <v>0.54347826086956519</v>
      </c>
      <c r="O5">
        <f t="shared" si="9"/>
        <v>0.76086956521739135</v>
      </c>
      <c r="P5">
        <f t="shared" si="10"/>
        <v>0.28260869565217389</v>
      </c>
    </row>
    <row r="6" spans="1:16" ht="44" thickBot="1" x14ac:dyDescent="0.4">
      <c r="A6" s="7" t="s">
        <v>31</v>
      </c>
      <c r="B6" s="7" t="s">
        <v>34</v>
      </c>
      <c r="C6" s="16">
        <v>4461279.5806318512</v>
      </c>
      <c r="D6" s="16">
        <f t="shared" si="0"/>
        <v>119</v>
      </c>
      <c r="E6" s="17">
        <f t="shared" si="1"/>
        <v>50</v>
      </c>
      <c r="F6" s="17">
        <f t="shared" si="11"/>
        <v>44</v>
      </c>
      <c r="G6" s="17">
        <f t="shared" si="2"/>
        <v>11</v>
      </c>
      <c r="H6" s="17">
        <f t="shared" si="3"/>
        <v>13</v>
      </c>
      <c r="I6" s="17">
        <f t="shared" si="4"/>
        <v>94</v>
      </c>
      <c r="J6" s="17">
        <f t="shared" si="5"/>
        <v>24</v>
      </c>
      <c r="K6" s="17">
        <f t="shared" si="6"/>
        <v>63</v>
      </c>
      <c r="L6" s="17">
        <f t="shared" si="7"/>
        <v>55</v>
      </c>
      <c r="N6">
        <f t="shared" si="8"/>
        <v>0.42372881355932202</v>
      </c>
      <c r="O6">
        <f t="shared" si="9"/>
        <v>0.53389830508474578</v>
      </c>
      <c r="P6">
        <f t="shared" si="10"/>
        <v>0.20338983050847459</v>
      </c>
    </row>
    <row r="7" spans="1:16" ht="44" thickBot="1" x14ac:dyDescent="0.4">
      <c r="A7" s="24" t="s">
        <v>32</v>
      </c>
      <c r="B7" s="25" t="s">
        <v>33</v>
      </c>
      <c r="C7" s="16">
        <v>2321399.1538242884</v>
      </c>
      <c r="D7" s="16">
        <f t="shared" si="0"/>
        <v>118</v>
      </c>
      <c r="E7" s="17">
        <f t="shared" si="1"/>
        <v>58</v>
      </c>
      <c r="F7" s="17">
        <f t="shared" si="11"/>
        <v>33</v>
      </c>
      <c r="G7" s="17">
        <f t="shared" si="2"/>
        <v>13</v>
      </c>
      <c r="H7" s="17">
        <f t="shared" si="3"/>
        <v>14</v>
      </c>
      <c r="I7" s="17">
        <f t="shared" si="4"/>
        <v>91</v>
      </c>
      <c r="J7" s="17">
        <f t="shared" si="5"/>
        <v>27</v>
      </c>
      <c r="K7" s="17">
        <f t="shared" si="6"/>
        <v>72</v>
      </c>
      <c r="L7" s="17">
        <f t="shared" si="7"/>
        <v>46</v>
      </c>
      <c r="N7">
        <f t="shared" si="8"/>
        <v>0.49152542372881358</v>
      </c>
      <c r="O7">
        <f t="shared" si="9"/>
        <v>0.61016949152542377</v>
      </c>
      <c r="P7">
        <f t="shared" si="10"/>
        <v>0.2288135593220339</v>
      </c>
    </row>
    <row r="8" spans="1:16" ht="44" thickBot="1" x14ac:dyDescent="0.4">
      <c r="A8" s="24" t="s">
        <v>29</v>
      </c>
      <c r="B8" s="25" t="s">
        <v>36</v>
      </c>
      <c r="C8" s="16">
        <v>956183.61889856181</v>
      </c>
      <c r="D8" s="16">
        <f t="shared" si="0"/>
        <v>117</v>
      </c>
      <c r="E8" s="17">
        <f t="shared" si="1"/>
        <v>49</v>
      </c>
      <c r="F8" s="17">
        <f t="shared" si="11"/>
        <v>42</v>
      </c>
      <c r="G8" s="17">
        <f t="shared" si="2"/>
        <v>13</v>
      </c>
      <c r="H8" s="17">
        <f t="shared" si="3"/>
        <v>13</v>
      </c>
      <c r="I8" s="17">
        <f t="shared" si="4"/>
        <v>91</v>
      </c>
      <c r="J8" s="17">
        <f t="shared" si="5"/>
        <v>26</v>
      </c>
      <c r="K8" s="17">
        <f t="shared" si="6"/>
        <v>62</v>
      </c>
      <c r="L8" s="17">
        <f t="shared" si="7"/>
        <v>55</v>
      </c>
      <c r="N8">
        <f t="shared" si="8"/>
        <v>0.41880341880341881</v>
      </c>
      <c r="O8">
        <f t="shared" si="9"/>
        <v>0.52991452991452992</v>
      </c>
      <c r="P8">
        <f t="shared" si="10"/>
        <v>0.22222222222222221</v>
      </c>
    </row>
    <row r="9" spans="1:16" ht="44" thickBot="1" x14ac:dyDescent="0.4">
      <c r="A9" s="24" t="s">
        <v>26</v>
      </c>
      <c r="B9" s="25" t="s">
        <v>27</v>
      </c>
      <c r="C9" s="16">
        <v>931854.54817526415</v>
      </c>
      <c r="D9" s="16">
        <f t="shared" si="0"/>
        <v>118</v>
      </c>
      <c r="E9" s="17">
        <f t="shared" si="1"/>
        <v>53</v>
      </c>
      <c r="F9" s="17">
        <f t="shared" si="11"/>
        <v>45</v>
      </c>
      <c r="G9" s="17">
        <f t="shared" si="2"/>
        <v>11</v>
      </c>
      <c r="H9" s="17">
        <f t="shared" si="3"/>
        <v>9</v>
      </c>
      <c r="I9" s="17">
        <f t="shared" si="4"/>
        <v>98</v>
      </c>
      <c r="J9" s="17">
        <f t="shared" si="5"/>
        <v>20</v>
      </c>
      <c r="K9" s="17">
        <f t="shared" si="6"/>
        <v>62</v>
      </c>
      <c r="L9" s="17">
        <f t="shared" si="7"/>
        <v>56</v>
      </c>
      <c r="N9">
        <f t="shared" si="8"/>
        <v>0.44915254237288138</v>
      </c>
      <c r="O9">
        <f t="shared" si="9"/>
        <v>0.52542372881355937</v>
      </c>
      <c r="P9">
        <f t="shared" si="10"/>
        <v>0.16949152542372881</v>
      </c>
    </row>
    <row r="10" spans="1:16" ht="29.5" thickBot="1" x14ac:dyDescent="0.4">
      <c r="A10" s="24" t="s">
        <v>24</v>
      </c>
      <c r="B10" s="28" t="s">
        <v>25</v>
      </c>
      <c r="C10" s="16">
        <v>821599.5385408384</v>
      </c>
      <c r="D10" s="16">
        <f t="shared" si="0"/>
        <v>42</v>
      </c>
      <c r="E10" s="17">
        <f t="shared" si="1"/>
        <v>18</v>
      </c>
      <c r="F10" s="17">
        <f t="shared" si="11"/>
        <v>13</v>
      </c>
      <c r="G10" s="17">
        <f t="shared" si="2"/>
        <v>3</v>
      </c>
      <c r="H10" s="17">
        <f t="shared" si="3"/>
        <v>8</v>
      </c>
      <c r="I10" s="17">
        <f t="shared" si="4"/>
        <v>31</v>
      </c>
      <c r="J10" s="17">
        <f t="shared" si="5"/>
        <v>11</v>
      </c>
      <c r="K10" s="17">
        <f t="shared" si="6"/>
        <v>26</v>
      </c>
      <c r="L10" s="17">
        <f t="shared" si="7"/>
        <v>16</v>
      </c>
      <c r="N10">
        <f t="shared" ref="N10" si="12">E10/SUM(E10:H10)</f>
        <v>0.42857142857142855</v>
      </c>
      <c r="O10">
        <f t="shared" si="9"/>
        <v>0.61904761904761907</v>
      </c>
      <c r="P10">
        <f t="shared" si="10"/>
        <v>0.26190476190476192</v>
      </c>
    </row>
    <row r="11" spans="1:16" ht="44" thickBot="1" x14ac:dyDescent="0.4">
      <c r="A11" s="24" t="s">
        <v>2</v>
      </c>
      <c r="B11" s="25" t="s">
        <v>21</v>
      </c>
      <c r="C11" s="16">
        <v>523222.07871954114</v>
      </c>
      <c r="D11" s="16">
        <f t="shared" si="0"/>
        <v>118</v>
      </c>
      <c r="E11" s="17">
        <f t="shared" si="1"/>
        <v>48</v>
      </c>
      <c r="F11" s="17">
        <f t="shared" si="11"/>
        <v>47</v>
      </c>
      <c r="G11" s="17">
        <f t="shared" si="2"/>
        <v>15</v>
      </c>
      <c r="H11" s="17">
        <f t="shared" si="3"/>
        <v>8</v>
      </c>
      <c r="I11" s="17">
        <f t="shared" si="4"/>
        <v>95</v>
      </c>
      <c r="J11" s="17">
        <f t="shared" si="5"/>
        <v>23</v>
      </c>
      <c r="K11" s="17">
        <f t="shared" si="6"/>
        <v>56</v>
      </c>
      <c r="L11" s="17">
        <f t="shared" si="7"/>
        <v>62</v>
      </c>
      <c r="N11">
        <f t="shared" ref="N11" si="13">E11/SUM(E11:H11)</f>
        <v>0.40677966101694918</v>
      </c>
      <c r="O11">
        <f t="shared" si="9"/>
        <v>0.47457627118644069</v>
      </c>
      <c r="P11">
        <f t="shared" si="10"/>
        <v>0.19491525423728814</v>
      </c>
    </row>
    <row r="12" spans="1:16" x14ac:dyDescent="0.35">
      <c r="A12" s="12"/>
      <c r="B12" s="16"/>
      <c r="C12" s="16"/>
      <c r="D12" s="16"/>
      <c r="E12" s="17"/>
      <c r="F12" s="17"/>
      <c r="G12" s="17"/>
      <c r="H12" s="17"/>
      <c r="I12" s="17"/>
      <c r="J12" s="17"/>
      <c r="K12" s="17"/>
      <c r="L12" s="17"/>
    </row>
    <row r="13" spans="1:16" x14ac:dyDescent="0.35">
      <c r="N13" t="s">
        <v>41</v>
      </c>
      <c r="O13" t="s">
        <v>42</v>
      </c>
      <c r="P13" t="s">
        <v>43</v>
      </c>
    </row>
  </sheetData>
  <sortState xmlns:xlrd2="http://schemas.microsoft.com/office/spreadsheetml/2017/richdata2" ref="A2:L12">
    <sortCondition descending="1" ref="C1:C12"/>
  </sortState>
  <conditionalFormatting sqref="N2:N11">
    <cfRule type="cellIs" dxfId="18" priority="3" operator="greaterThan">
      <formula>0.499</formula>
    </cfRule>
  </conditionalFormatting>
  <conditionalFormatting sqref="O2:O11">
    <cfRule type="cellIs" dxfId="17" priority="2" operator="greaterThan">
      <formula>0.61</formula>
    </cfRule>
  </conditionalFormatting>
  <conditionalFormatting sqref="P2:P11">
    <cfRule type="cellIs" dxfId="16" priority="1" operator="greaterThan">
      <formula>0.22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2552-5C93-4169-A8FC-CF0C055BD565}">
  <dimension ref="A1:P11"/>
  <sheetViews>
    <sheetView workbookViewId="0">
      <selection activeCell="F5" sqref="F5"/>
    </sheetView>
  </sheetViews>
  <sheetFormatPr defaultRowHeight="14.5" x14ac:dyDescent="0.35"/>
  <cols>
    <col min="2" max="2" width="59.7265625" style="3" customWidth="1"/>
    <col min="3" max="3" width="24.6328125" style="3" customWidth="1"/>
    <col min="4" max="4" width="14.08984375" style="3" customWidth="1"/>
  </cols>
  <sheetData>
    <row r="1" spans="1:16" ht="45.5" thickBot="1" x14ac:dyDescent="0.4">
      <c r="A1" s="11" t="s">
        <v>0</v>
      </c>
      <c r="B1" s="14" t="s">
        <v>1</v>
      </c>
      <c r="C1" s="14" t="s">
        <v>40</v>
      </c>
      <c r="D1" s="9" t="s">
        <v>14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5"/>
      <c r="N1" s="8" t="s">
        <v>11</v>
      </c>
      <c r="O1" s="8" t="s">
        <v>12</v>
      </c>
      <c r="P1" s="8" t="s">
        <v>13</v>
      </c>
    </row>
    <row r="2" spans="1:16" ht="29.5" thickBot="1" x14ac:dyDescent="0.4">
      <c r="A2" s="13" t="s">
        <v>22</v>
      </c>
      <c r="B2" s="27" t="s">
        <v>44</v>
      </c>
      <c r="C2" s="16">
        <v>27012725.092838239</v>
      </c>
      <c r="D2" s="10">
        <f>LEN(B2)</f>
        <v>20</v>
      </c>
      <c r="E2" s="6">
        <f t="shared" ref="E2:E11" si="0">LEN($B2)-LEN(SUBSTITUTE($B2,"a",""))</f>
        <v>8</v>
      </c>
      <c r="F2" s="6">
        <f t="shared" ref="F2:F11" si="1">LEN($B2)-LEN(SUBSTITUTE($B2,"u",""))</f>
        <v>8</v>
      </c>
      <c r="G2" s="6">
        <f t="shared" ref="G2:G11" si="2">LEN($B2)-LEN(SUBSTITUTE($B2,"c",""))</f>
        <v>0</v>
      </c>
      <c r="H2" s="6">
        <f t="shared" ref="H2:H11" si="3">LEN($B2)-LEN(SUBSTITUTE($B2,"g",""))</f>
        <v>4</v>
      </c>
      <c r="I2" s="6">
        <f t="shared" ref="I2:I10" si="4">SUM(E2:F2)</f>
        <v>16</v>
      </c>
      <c r="J2" s="6">
        <f t="shared" ref="J2:J10" si="5">SUM(G2:H2)</f>
        <v>4</v>
      </c>
      <c r="K2" s="6">
        <f t="shared" ref="K2:K10" si="6">SUM(E2,H2)</f>
        <v>12</v>
      </c>
      <c r="L2" s="6">
        <f t="shared" ref="L2:L10" si="7">SUM(F2:G2)</f>
        <v>8</v>
      </c>
      <c r="N2">
        <f>E2/20</f>
        <v>0.4</v>
      </c>
      <c r="O2">
        <f>K2/(SUM(E2:H2))</f>
        <v>0.6</v>
      </c>
      <c r="P2">
        <f>J2/SUM(E2:H2)</f>
        <v>0.2</v>
      </c>
    </row>
    <row r="3" spans="1:16" ht="29.5" thickBot="1" x14ac:dyDescent="0.4">
      <c r="A3" s="12" t="s">
        <v>30</v>
      </c>
      <c r="B3" s="10" t="s">
        <v>45</v>
      </c>
      <c r="C3" s="16">
        <v>13582788.259454431</v>
      </c>
      <c r="D3" s="10">
        <f t="shared" ref="D3:D11" si="8">LEN(B3)</f>
        <v>20</v>
      </c>
      <c r="E3" s="6">
        <f t="shared" si="0"/>
        <v>10</v>
      </c>
      <c r="F3" s="6">
        <f t="shared" si="1"/>
        <v>7</v>
      </c>
      <c r="G3" s="6">
        <f t="shared" si="2"/>
        <v>1</v>
      </c>
      <c r="H3" s="6">
        <f t="shared" si="3"/>
        <v>2</v>
      </c>
      <c r="I3" s="6">
        <f t="shared" si="4"/>
        <v>17</v>
      </c>
      <c r="J3" s="6">
        <f t="shared" si="5"/>
        <v>3</v>
      </c>
      <c r="K3" s="6">
        <f t="shared" si="6"/>
        <v>12</v>
      </c>
      <c r="L3" s="6">
        <f t="shared" si="7"/>
        <v>8</v>
      </c>
      <c r="N3">
        <f t="shared" ref="N3:N10" si="9">E3/20</f>
        <v>0.5</v>
      </c>
      <c r="O3">
        <f t="shared" ref="O3:O10" si="10">K3/(SUM(E3:H3))</f>
        <v>0.6</v>
      </c>
      <c r="P3">
        <f t="shared" ref="P3:P10" si="11">J3/SUM(E3:H3)</f>
        <v>0.15</v>
      </c>
    </row>
    <row r="4" spans="1:16" ht="15" thickBot="1" x14ac:dyDescent="0.4">
      <c r="A4" s="12" t="s">
        <v>46</v>
      </c>
      <c r="B4" s="10" t="s">
        <v>47</v>
      </c>
      <c r="C4" s="16">
        <v>12864820.276214771</v>
      </c>
      <c r="D4" s="10">
        <f t="shared" si="8"/>
        <v>20</v>
      </c>
      <c r="E4" s="6">
        <f t="shared" si="0"/>
        <v>7</v>
      </c>
      <c r="F4" s="6">
        <f>LEN($B4)-LEN(SUBSTITUTE($B4,"t",""))</f>
        <v>9</v>
      </c>
      <c r="G4" s="6">
        <f t="shared" si="2"/>
        <v>1</v>
      </c>
      <c r="H4" s="6">
        <f t="shared" si="3"/>
        <v>3</v>
      </c>
      <c r="I4" s="6">
        <f t="shared" si="4"/>
        <v>16</v>
      </c>
      <c r="J4" s="6">
        <f t="shared" si="5"/>
        <v>4</v>
      </c>
      <c r="K4" s="6">
        <f t="shared" si="6"/>
        <v>10</v>
      </c>
      <c r="L4" s="6">
        <f t="shared" si="7"/>
        <v>10</v>
      </c>
      <c r="N4">
        <f t="shared" si="9"/>
        <v>0.35</v>
      </c>
      <c r="O4">
        <f t="shared" si="10"/>
        <v>0.5</v>
      </c>
      <c r="P4">
        <f t="shared" si="11"/>
        <v>0.2</v>
      </c>
    </row>
    <row r="5" spans="1:16" ht="15" thickBot="1" x14ac:dyDescent="0.4">
      <c r="A5" s="24" t="s">
        <v>28</v>
      </c>
      <c r="B5" s="25" t="s">
        <v>48</v>
      </c>
      <c r="C5" s="16">
        <v>6734351.7633114159</v>
      </c>
      <c r="D5" s="10">
        <f t="shared" si="8"/>
        <v>20</v>
      </c>
      <c r="E5" s="6">
        <f t="shared" si="0"/>
        <v>9</v>
      </c>
      <c r="F5" s="6">
        <f t="shared" si="1"/>
        <v>4</v>
      </c>
      <c r="G5" s="6">
        <f t="shared" si="2"/>
        <v>0</v>
      </c>
      <c r="H5" s="6">
        <f t="shared" si="3"/>
        <v>7</v>
      </c>
      <c r="I5" s="6">
        <f t="shared" si="4"/>
        <v>13</v>
      </c>
      <c r="J5" s="6">
        <f t="shared" si="5"/>
        <v>7</v>
      </c>
      <c r="K5" s="6">
        <f t="shared" si="6"/>
        <v>16</v>
      </c>
      <c r="L5" s="6">
        <f t="shared" si="7"/>
        <v>4</v>
      </c>
      <c r="N5">
        <f t="shared" si="9"/>
        <v>0.45</v>
      </c>
      <c r="O5">
        <f t="shared" si="10"/>
        <v>0.8</v>
      </c>
      <c r="P5">
        <f t="shared" si="11"/>
        <v>0.35</v>
      </c>
    </row>
    <row r="6" spans="1:16" ht="29.5" thickBot="1" x14ac:dyDescent="0.4">
      <c r="A6" s="7" t="s">
        <v>31</v>
      </c>
      <c r="B6" s="7" t="s">
        <v>49</v>
      </c>
      <c r="C6" s="16">
        <v>4461279.5806318512</v>
      </c>
      <c r="D6" s="10">
        <f t="shared" si="8"/>
        <v>20</v>
      </c>
      <c r="E6" s="6">
        <f t="shared" si="0"/>
        <v>7</v>
      </c>
      <c r="F6" s="6">
        <f t="shared" si="1"/>
        <v>8</v>
      </c>
      <c r="G6" s="6">
        <f t="shared" si="2"/>
        <v>3</v>
      </c>
      <c r="H6" s="6">
        <f t="shared" si="3"/>
        <v>2</v>
      </c>
      <c r="I6" s="6">
        <f t="shared" si="4"/>
        <v>15</v>
      </c>
      <c r="J6" s="6">
        <f t="shared" si="5"/>
        <v>5</v>
      </c>
      <c r="K6" s="6">
        <f t="shared" si="6"/>
        <v>9</v>
      </c>
      <c r="L6" s="6">
        <f t="shared" si="7"/>
        <v>11</v>
      </c>
      <c r="N6">
        <f t="shared" si="9"/>
        <v>0.35</v>
      </c>
      <c r="O6">
        <f t="shared" si="10"/>
        <v>0.45</v>
      </c>
      <c r="P6">
        <f t="shared" si="11"/>
        <v>0.25</v>
      </c>
    </row>
    <row r="7" spans="1:16" ht="29.5" thickBot="1" x14ac:dyDescent="0.4">
      <c r="A7" s="24" t="s">
        <v>32</v>
      </c>
      <c r="B7" s="25" t="s">
        <v>50</v>
      </c>
      <c r="C7" s="16">
        <v>2321399.1538242884</v>
      </c>
      <c r="D7" s="10">
        <f t="shared" si="8"/>
        <v>20</v>
      </c>
      <c r="E7" s="6">
        <f t="shared" si="0"/>
        <v>11</v>
      </c>
      <c r="F7" s="6">
        <f t="shared" si="1"/>
        <v>6</v>
      </c>
      <c r="G7" s="6">
        <f t="shared" si="2"/>
        <v>1</v>
      </c>
      <c r="H7" s="6">
        <f t="shared" si="3"/>
        <v>2</v>
      </c>
      <c r="I7" s="6">
        <f t="shared" si="4"/>
        <v>17</v>
      </c>
      <c r="J7" s="6">
        <f t="shared" si="5"/>
        <v>3</v>
      </c>
      <c r="K7" s="6">
        <f t="shared" si="6"/>
        <v>13</v>
      </c>
      <c r="L7" s="6">
        <f t="shared" si="7"/>
        <v>7</v>
      </c>
      <c r="N7">
        <f t="shared" si="9"/>
        <v>0.55000000000000004</v>
      </c>
      <c r="O7">
        <f t="shared" si="10"/>
        <v>0.65</v>
      </c>
      <c r="P7">
        <f t="shared" si="11"/>
        <v>0.15</v>
      </c>
    </row>
    <row r="8" spans="1:16" ht="29.5" thickBot="1" x14ac:dyDescent="0.4">
      <c r="A8" s="24" t="s">
        <v>29</v>
      </c>
      <c r="B8" s="25" t="s">
        <v>51</v>
      </c>
      <c r="C8" s="16">
        <v>956183.61889856181</v>
      </c>
      <c r="D8" s="10">
        <f t="shared" si="8"/>
        <v>20</v>
      </c>
      <c r="E8" s="6">
        <f t="shared" si="0"/>
        <v>13</v>
      </c>
      <c r="F8" s="6">
        <f t="shared" si="1"/>
        <v>6</v>
      </c>
      <c r="G8" s="6">
        <f t="shared" si="2"/>
        <v>0</v>
      </c>
      <c r="H8" s="6">
        <f t="shared" si="3"/>
        <v>1</v>
      </c>
      <c r="I8" s="6">
        <f t="shared" si="4"/>
        <v>19</v>
      </c>
      <c r="J8" s="6">
        <f t="shared" si="5"/>
        <v>1</v>
      </c>
      <c r="K8" s="6">
        <f t="shared" si="6"/>
        <v>14</v>
      </c>
      <c r="L8" s="6">
        <f t="shared" si="7"/>
        <v>6</v>
      </c>
      <c r="N8">
        <f t="shared" si="9"/>
        <v>0.65</v>
      </c>
      <c r="O8">
        <f t="shared" si="10"/>
        <v>0.7</v>
      </c>
      <c r="P8">
        <f t="shared" si="11"/>
        <v>0.05</v>
      </c>
    </row>
    <row r="9" spans="1:16" ht="29.5" thickBot="1" x14ac:dyDescent="0.4">
      <c r="A9" s="24" t="s">
        <v>26</v>
      </c>
      <c r="B9" s="25" t="s">
        <v>52</v>
      </c>
      <c r="C9" s="16">
        <v>931854.54817526415</v>
      </c>
      <c r="D9" s="10">
        <f t="shared" si="8"/>
        <v>20</v>
      </c>
      <c r="E9" s="6">
        <f t="shared" si="0"/>
        <v>15</v>
      </c>
      <c r="F9" s="6">
        <f t="shared" si="1"/>
        <v>4</v>
      </c>
      <c r="G9" s="6">
        <f t="shared" si="2"/>
        <v>1</v>
      </c>
      <c r="H9" s="6">
        <f t="shared" si="3"/>
        <v>0</v>
      </c>
      <c r="I9" s="6">
        <f t="shared" si="4"/>
        <v>19</v>
      </c>
      <c r="J9" s="6">
        <f t="shared" si="5"/>
        <v>1</v>
      </c>
      <c r="K9" s="6">
        <f t="shared" si="6"/>
        <v>15</v>
      </c>
      <c r="L9" s="6">
        <f t="shared" si="7"/>
        <v>5</v>
      </c>
      <c r="N9">
        <f t="shared" si="9"/>
        <v>0.75</v>
      </c>
      <c r="O9">
        <f t="shared" si="10"/>
        <v>0.75</v>
      </c>
      <c r="P9">
        <f t="shared" si="11"/>
        <v>0.05</v>
      </c>
    </row>
    <row r="10" spans="1:16" ht="29.5" thickBot="1" x14ac:dyDescent="0.4">
      <c r="A10" s="24" t="s">
        <v>24</v>
      </c>
      <c r="B10" s="28" t="s">
        <v>53</v>
      </c>
      <c r="C10" s="16">
        <v>821599.5385408384</v>
      </c>
      <c r="D10" s="10">
        <f t="shared" si="8"/>
        <v>20</v>
      </c>
      <c r="E10" s="6">
        <f t="shared" si="0"/>
        <v>7</v>
      </c>
      <c r="F10" s="6">
        <f t="shared" si="1"/>
        <v>9</v>
      </c>
      <c r="G10" s="6">
        <f t="shared" si="2"/>
        <v>1</v>
      </c>
      <c r="H10" s="6">
        <f t="shared" si="3"/>
        <v>3</v>
      </c>
      <c r="I10" s="6">
        <f t="shared" si="4"/>
        <v>16</v>
      </c>
      <c r="J10" s="6">
        <f t="shared" si="5"/>
        <v>4</v>
      </c>
      <c r="K10" s="6">
        <f t="shared" si="6"/>
        <v>10</v>
      </c>
      <c r="L10" s="6">
        <f t="shared" si="7"/>
        <v>10</v>
      </c>
      <c r="N10">
        <f t="shared" si="9"/>
        <v>0.35</v>
      </c>
      <c r="O10">
        <f t="shared" si="10"/>
        <v>0.5</v>
      </c>
      <c r="P10">
        <f t="shared" si="11"/>
        <v>0.2</v>
      </c>
    </row>
    <row r="11" spans="1:16" ht="29.5" thickBot="1" x14ac:dyDescent="0.4">
      <c r="A11" s="24" t="s">
        <v>2</v>
      </c>
      <c r="B11" s="25" t="s">
        <v>15</v>
      </c>
      <c r="C11" s="16">
        <v>523222.07871954114</v>
      </c>
      <c r="D11" s="10">
        <f t="shared" si="8"/>
        <v>20</v>
      </c>
      <c r="E11" s="6">
        <f t="shared" si="0"/>
        <v>11</v>
      </c>
      <c r="F11" s="6">
        <f t="shared" si="1"/>
        <v>6</v>
      </c>
      <c r="G11" s="6">
        <f t="shared" si="2"/>
        <v>2</v>
      </c>
      <c r="H11" s="6">
        <f t="shared" si="3"/>
        <v>1</v>
      </c>
      <c r="I11" s="6">
        <f t="shared" ref="I11" si="12">SUM(E11:F11)</f>
        <v>17</v>
      </c>
      <c r="J11" s="6">
        <f t="shared" ref="J11" si="13">SUM(G11:H11)</f>
        <v>3</v>
      </c>
      <c r="K11" s="6">
        <f t="shared" ref="K11" si="14">SUM(E11,H11)</f>
        <v>12</v>
      </c>
      <c r="L11" s="6">
        <f t="shared" ref="L11" si="15">SUM(F11:G11)</f>
        <v>8</v>
      </c>
      <c r="N11">
        <f t="shared" ref="N11" si="16">E11/20</f>
        <v>0.55000000000000004</v>
      </c>
      <c r="O11">
        <f t="shared" ref="O11" si="17">K11/(SUM(E11:H11))</f>
        <v>0.6</v>
      </c>
      <c r="P11">
        <f t="shared" ref="P11" si="18">J11/SUM(E11:H11)</f>
        <v>0.15</v>
      </c>
    </row>
  </sheetData>
  <conditionalFormatting sqref="N2:N11">
    <cfRule type="cellIs" dxfId="15" priority="3" operator="greaterThan">
      <formula>0.59</formula>
    </cfRule>
  </conditionalFormatting>
  <conditionalFormatting sqref="O2:O1048576">
    <cfRule type="cellIs" dxfId="14" priority="2" operator="greaterThan">
      <formula>0.61</formula>
    </cfRule>
  </conditionalFormatting>
  <conditionalFormatting sqref="P2:P11">
    <cfRule type="cellIs" dxfId="13" priority="1" operator="greaterThan">
      <formula>0.14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3EC88-052E-484C-9DA7-A81AB8AEC68F}">
  <dimension ref="A1:AK13"/>
  <sheetViews>
    <sheetView topLeftCell="L10" workbookViewId="0">
      <selection activeCell="AA21" sqref="AA21"/>
    </sheetView>
  </sheetViews>
  <sheetFormatPr defaultRowHeight="14.5" x14ac:dyDescent="0.35"/>
  <cols>
    <col min="2" max="2" width="50" style="3" customWidth="1"/>
    <col min="3" max="3" width="7.81640625" style="23" customWidth="1"/>
    <col min="4" max="4" width="18" style="3" customWidth="1"/>
  </cols>
  <sheetData>
    <row r="1" spans="1:37" ht="75.5" thickBot="1" x14ac:dyDescent="0.4">
      <c r="A1" s="11" t="s">
        <v>0</v>
      </c>
      <c r="B1" s="14" t="s">
        <v>1</v>
      </c>
      <c r="C1" s="14" t="s">
        <v>40</v>
      </c>
      <c r="D1" s="14" t="s">
        <v>14</v>
      </c>
      <c r="E1" s="15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5" t="s">
        <v>8</v>
      </c>
      <c r="K1" s="15" t="s">
        <v>9</v>
      </c>
      <c r="L1" s="15" t="s">
        <v>10</v>
      </c>
      <c r="M1" s="5"/>
      <c r="N1" s="8" t="s">
        <v>11</v>
      </c>
      <c r="O1" s="8" t="s">
        <v>12</v>
      </c>
      <c r="P1" s="8" t="s">
        <v>13</v>
      </c>
      <c r="V1" s="11" t="s">
        <v>0</v>
      </c>
      <c r="W1" t="s">
        <v>40</v>
      </c>
      <c r="X1" t="s">
        <v>9</v>
      </c>
      <c r="Y1" t="s">
        <v>40</v>
      </c>
      <c r="AJ1" t="s">
        <v>11</v>
      </c>
      <c r="AK1" t="s">
        <v>40</v>
      </c>
    </row>
    <row r="2" spans="1:37" ht="29.5" thickBot="1" x14ac:dyDescent="0.4">
      <c r="A2" s="13" t="s">
        <v>22</v>
      </c>
      <c r="B2" s="27" t="s">
        <v>107</v>
      </c>
      <c r="C2" s="16">
        <v>27012725.092838239</v>
      </c>
      <c r="D2" s="16">
        <f t="shared" ref="D2:D11" si="0">LEN(B2)</f>
        <v>34</v>
      </c>
      <c r="E2" s="17">
        <f t="shared" ref="E2:E11" si="1">LEN($B2)-LEN(SUBSTITUTE($B2,"a",""))</f>
        <v>19</v>
      </c>
      <c r="F2" s="17">
        <f>LEN($B2)-LEN(SUBSTITUTE($B2,"u",""))</f>
        <v>9</v>
      </c>
      <c r="G2" s="17">
        <f t="shared" ref="G2:G11" si="2">LEN($B2)-LEN(SUBSTITUTE($B2,"c",""))</f>
        <v>1</v>
      </c>
      <c r="H2" s="17">
        <f t="shared" ref="H2:H11" si="3">LEN($B2)-LEN(SUBSTITUTE($B2,"g",""))</f>
        <v>5</v>
      </c>
      <c r="I2" s="17">
        <f t="shared" ref="I2:I11" si="4">SUM(E2:F2)</f>
        <v>28</v>
      </c>
      <c r="J2" s="17">
        <f t="shared" ref="J2:J11" si="5">SUM(G2:H2)</f>
        <v>6</v>
      </c>
      <c r="K2" s="17">
        <f t="shared" ref="K2:K11" si="6">SUM(E2,H2)</f>
        <v>24</v>
      </c>
      <c r="L2" s="17">
        <f t="shared" ref="L2:L11" si="7">SUM(F2:G2)</f>
        <v>10</v>
      </c>
      <c r="N2">
        <f>E2/SUM(E2:H2)</f>
        <v>0.55882352941176472</v>
      </c>
      <c r="O2">
        <f>K2/(SUM(E2:H2))</f>
        <v>0.70588235294117652</v>
      </c>
      <c r="P2">
        <f>J2/SUM(E2:H2)</f>
        <v>0.17647058823529413</v>
      </c>
      <c r="V2" s="13" t="s">
        <v>22</v>
      </c>
      <c r="W2">
        <v>27012725.092838239</v>
      </c>
      <c r="X2">
        <v>24</v>
      </c>
      <c r="Y2">
        <v>27012725.092838239</v>
      </c>
      <c r="AJ2">
        <v>0.55882352941176472</v>
      </c>
      <c r="AK2">
        <v>27012725.092838239</v>
      </c>
    </row>
    <row r="3" spans="1:37" ht="29.5" thickBot="1" x14ac:dyDescent="0.4">
      <c r="A3" s="12" t="s">
        <v>30</v>
      </c>
      <c r="B3" s="10" t="s">
        <v>108</v>
      </c>
      <c r="C3" s="16">
        <v>13582788.259454431</v>
      </c>
      <c r="D3" s="16">
        <f t="shared" si="0"/>
        <v>34</v>
      </c>
      <c r="E3" s="17">
        <f t="shared" si="1"/>
        <v>22</v>
      </c>
      <c r="F3" s="17">
        <f>LEN($B3)-LEN(SUBSTITUTE($B3,"u",""))</f>
        <v>6</v>
      </c>
      <c r="G3" s="17">
        <f t="shared" si="2"/>
        <v>1</v>
      </c>
      <c r="H3" s="17">
        <f t="shared" si="3"/>
        <v>5</v>
      </c>
      <c r="I3" s="17">
        <f t="shared" si="4"/>
        <v>28</v>
      </c>
      <c r="J3" s="17">
        <f t="shared" si="5"/>
        <v>6</v>
      </c>
      <c r="K3" s="17">
        <f t="shared" si="6"/>
        <v>27</v>
      </c>
      <c r="L3" s="17">
        <f t="shared" si="7"/>
        <v>7</v>
      </c>
      <c r="N3">
        <f t="shared" ref="N3:N10" si="8">E3/SUM(E3:H3)</f>
        <v>0.6470588235294118</v>
      </c>
      <c r="O3">
        <f t="shared" ref="O3:O11" si="9">K3/(SUM(E3:H3))</f>
        <v>0.79411764705882348</v>
      </c>
      <c r="P3">
        <f t="shared" ref="P3:P11" si="10">J3/SUM(E3:H3)</f>
        <v>0.17647058823529413</v>
      </c>
      <c r="V3" s="12" t="s">
        <v>30</v>
      </c>
      <c r="W3">
        <v>13582788.259454431</v>
      </c>
      <c r="X3">
        <v>27</v>
      </c>
      <c r="Y3">
        <v>13582788.259454431</v>
      </c>
      <c r="AJ3">
        <v>0.6470588235294118</v>
      </c>
      <c r="AK3">
        <v>13582788.259454431</v>
      </c>
    </row>
    <row r="4" spans="1:37" ht="73" thickBot="1" x14ac:dyDescent="0.4">
      <c r="A4" s="12" t="s">
        <v>38</v>
      </c>
      <c r="B4" s="10" t="s">
        <v>109</v>
      </c>
      <c r="C4" s="16">
        <v>12864820.276214771</v>
      </c>
      <c r="D4" s="16">
        <f t="shared" si="0"/>
        <v>34</v>
      </c>
      <c r="E4" s="17">
        <f t="shared" si="1"/>
        <v>16</v>
      </c>
      <c r="F4" s="17">
        <f>LEN($B4)-LEN(SUBSTITUTE($B4,"t",""))</f>
        <v>8</v>
      </c>
      <c r="G4" s="17">
        <f t="shared" si="2"/>
        <v>3</v>
      </c>
      <c r="H4" s="17">
        <f t="shared" si="3"/>
        <v>7</v>
      </c>
      <c r="I4" s="17">
        <f t="shared" si="4"/>
        <v>24</v>
      </c>
      <c r="J4" s="17">
        <f t="shared" si="5"/>
        <v>10</v>
      </c>
      <c r="K4" s="17">
        <f t="shared" si="6"/>
        <v>23</v>
      </c>
      <c r="L4" s="17">
        <f t="shared" si="7"/>
        <v>11</v>
      </c>
      <c r="N4">
        <f t="shared" si="8"/>
        <v>0.47058823529411764</v>
      </c>
      <c r="O4">
        <f t="shared" si="9"/>
        <v>0.67647058823529416</v>
      </c>
      <c r="P4">
        <f t="shared" si="10"/>
        <v>0.29411764705882354</v>
      </c>
      <c r="V4" s="12" t="s">
        <v>38</v>
      </c>
      <c r="W4">
        <v>12864820.276214771</v>
      </c>
      <c r="X4">
        <v>23</v>
      </c>
      <c r="Y4">
        <v>12864820.276214771</v>
      </c>
      <c r="AJ4">
        <v>0.47058823529411764</v>
      </c>
      <c r="AK4">
        <v>12864820.276214771</v>
      </c>
    </row>
    <row r="5" spans="1:37" ht="15" thickBot="1" x14ac:dyDescent="0.4">
      <c r="A5" s="24" t="s">
        <v>28</v>
      </c>
      <c r="B5" s="25" t="s">
        <v>116</v>
      </c>
      <c r="C5" s="16">
        <v>6734351.7633114159</v>
      </c>
      <c r="D5" s="16">
        <f t="shared" si="0"/>
        <v>34</v>
      </c>
      <c r="E5" s="17">
        <f>LEN($B5)-LEN(SUBSTITUTE($B5,"a",""))</f>
        <v>22</v>
      </c>
      <c r="F5" s="17">
        <f>LEN($B5)-LEN(SUBSTITUTE($B5,"u",""))</f>
        <v>4</v>
      </c>
      <c r="G5" s="17">
        <f t="shared" si="2"/>
        <v>3</v>
      </c>
      <c r="H5" s="17">
        <f t="shared" si="3"/>
        <v>5</v>
      </c>
      <c r="I5" s="17">
        <f t="shared" si="4"/>
        <v>26</v>
      </c>
      <c r="J5" s="17">
        <f t="shared" si="5"/>
        <v>8</v>
      </c>
      <c r="K5" s="17">
        <f t="shared" si="6"/>
        <v>27</v>
      </c>
      <c r="L5" s="17">
        <f t="shared" si="7"/>
        <v>7</v>
      </c>
      <c r="N5">
        <f t="shared" si="8"/>
        <v>0.6470588235294118</v>
      </c>
      <c r="O5">
        <f t="shared" si="9"/>
        <v>0.79411764705882348</v>
      </c>
      <c r="P5">
        <f t="shared" si="10"/>
        <v>0.23529411764705882</v>
      </c>
      <c r="V5" s="24" t="s">
        <v>28</v>
      </c>
      <c r="W5">
        <v>6734351.7633114159</v>
      </c>
      <c r="X5">
        <v>27</v>
      </c>
      <c r="Y5">
        <v>6734351.7633114159</v>
      </c>
      <c r="AJ5">
        <v>0.6470588235294118</v>
      </c>
      <c r="AK5">
        <v>6734351.7633114159</v>
      </c>
    </row>
    <row r="6" spans="1:37" ht="29.5" thickBot="1" x14ac:dyDescent="0.4">
      <c r="A6" s="7" t="s">
        <v>31</v>
      </c>
      <c r="B6" s="7" t="s">
        <v>117</v>
      </c>
      <c r="C6" s="16">
        <v>4461279.5806318512</v>
      </c>
      <c r="D6" s="16">
        <f t="shared" si="0"/>
        <v>34</v>
      </c>
      <c r="E6" s="17">
        <f t="shared" si="1"/>
        <v>17</v>
      </c>
      <c r="F6" s="17">
        <f t="shared" ref="F6:F11" si="11">LEN($B6)-LEN(SUBSTITUTE($B6,"u",""))</f>
        <v>7</v>
      </c>
      <c r="G6" s="17">
        <f t="shared" si="2"/>
        <v>3</v>
      </c>
      <c r="H6" s="17">
        <f t="shared" si="3"/>
        <v>7</v>
      </c>
      <c r="I6" s="17">
        <f t="shared" si="4"/>
        <v>24</v>
      </c>
      <c r="J6" s="17">
        <f t="shared" si="5"/>
        <v>10</v>
      </c>
      <c r="K6" s="17">
        <f t="shared" si="6"/>
        <v>24</v>
      </c>
      <c r="L6" s="17">
        <f t="shared" si="7"/>
        <v>10</v>
      </c>
      <c r="N6">
        <f t="shared" si="8"/>
        <v>0.5</v>
      </c>
      <c r="O6">
        <f t="shared" si="9"/>
        <v>0.70588235294117652</v>
      </c>
      <c r="P6">
        <f t="shared" si="10"/>
        <v>0.29411764705882354</v>
      </c>
      <c r="V6" s="7" t="s">
        <v>31</v>
      </c>
      <c r="W6">
        <v>4461279.5806318512</v>
      </c>
      <c r="X6">
        <v>24</v>
      </c>
      <c r="Y6">
        <v>4461279.5806318512</v>
      </c>
      <c r="AJ6">
        <v>0.5</v>
      </c>
      <c r="AK6">
        <v>4461279.5806318512</v>
      </c>
    </row>
    <row r="7" spans="1:37" ht="29.5" thickBot="1" x14ac:dyDescent="0.4">
      <c r="A7" s="24" t="s">
        <v>32</v>
      </c>
      <c r="B7" s="25" t="s">
        <v>110</v>
      </c>
      <c r="C7" s="16">
        <v>2321399.1538242884</v>
      </c>
      <c r="D7" s="16">
        <f t="shared" si="0"/>
        <v>34</v>
      </c>
      <c r="E7" s="17">
        <f t="shared" si="1"/>
        <v>17</v>
      </c>
      <c r="F7" s="17">
        <f t="shared" si="11"/>
        <v>6</v>
      </c>
      <c r="G7" s="17">
        <f t="shared" si="2"/>
        <v>4</v>
      </c>
      <c r="H7" s="17">
        <f t="shared" si="3"/>
        <v>7</v>
      </c>
      <c r="I7" s="17">
        <f t="shared" si="4"/>
        <v>23</v>
      </c>
      <c r="J7" s="17">
        <f t="shared" si="5"/>
        <v>11</v>
      </c>
      <c r="K7" s="17">
        <f t="shared" si="6"/>
        <v>24</v>
      </c>
      <c r="L7" s="17">
        <f t="shared" si="7"/>
        <v>10</v>
      </c>
      <c r="N7">
        <f t="shared" si="8"/>
        <v>0.5</v>
      </c>
      <c r="O7">
        <f t="shared" si="9"/>
        <v>0.70588235294117652</v>
      </c>
      <c r="P7">
        <f t="shared" si="10"/>
        <v>0.3235294117647059</v>
      </c>
      <c r="V7" s="24" t="s">
        <v>32</v>
      </c>
      <c r="W7">
        <v>2321399.1538242884</v>
      </c>
      <c r="X7">
        <v>24</v>
      </c>
      <c r="Y7">
        <v>2321399.1538242884</v>
      </c>
      <c r="AJ7">
        <v>0.5</v>
      </c>
      <c r="AK7">
        <v>2321399.1538242884</v>
      </c>
    </row>
    <row r="8" spans="1:37" ht="29.5" thickBot="1" x14ac:dyDescent="0.4">
      <c r="A8" s="24" t="s">
        <v>29</v>
      </c>
      <c r="B8" s="25" t="s">
        <v>111</v>
      </c>
      <c r="C8" s="16">
        <v>956183.61889856181</v>
      </c>
      <c r="D8" s="16">
        <f t="shared" si="0"/>
        <v>34</v>
      </c>
      <c r="E8" s="17">
        <f t="shared" si="1"/>
        <v>10</v>
      </c>
      <c r="F8" s="17">
        <f t="shared" si="11"/>
        <v>14</v>
      </c>
      <c r="G8" s="17">
        <f t="shared" si="2"/>
        <v>7</v>
      </c>
      <c r="H8" s="17">
        <f t="shared" si="3"/>
        <v>3</v>
      </c>
      <c r="I8" s="17">
        <f t="shared" si="4"/>
        <v>24</v>
      </c>
      <c r="J8" s="17">
        <f t="shared" si="5"/>
        <v>10</v>
      </c>
      <c r="K8" s="17">
        <f t="shared" si="6"/>
        <v>13</v>
      </c>
      <c r="L8" s="17">
        <f t="shared" si="7"/>
        <v>21</v>
      </c>
      <c r="N8">
        <f t="shared" si="8"/>
        <v>0.29411764705882354</v>
      </c>
      <c r="O8">
        <f t="shared" si="9"/>
        <v>0.38235294117647056</v>
      </c>
      <c r="P8">
        <f t="shared" si="10"/>
        <v>0.29411764705882354</v>
      </c>
      <c r="V8" s="24" t="s">
        <v>29</v>
      </c>
      <c r="W8">
        <v>956183.61889856181</v>
      </c>
      <c r="X8">
        <v>13</v>
      </c>
      <c r="Y8">
        <v>956183.61889856181</v>
      </c>
      <c r="AJ8">
        <v>0.29411764705882354</v>
      </c>
      <c r="AK8">
        <v>956183.61889856181</v>
      </c>
    </row>
    <row r="9" spans="1:37" ht="29.5" thickBot="1" x14ac:dyDescent="0.4">
      <c r="A9" s="24" t="s">
        <v>26</v>
      </c>
      <c r="B9" s="25" t="s">
        <v>112</v>
      </c>
      <c r="C9" s="16">
        <v>931854.54817526415</v>
      </c>
      <c r="D9" s="16">
        <f t="shared" si="0"/>
        <v>34</v>
      </c>
      <c r="E9" s="17">
        <f t="shared" si="1"/>
        <v>11</v>
      </c>
      <c r="F9" s="17">
        <f t="shared" si="11"/>
        <v>17</v>
      </c>
      <c r="G9" s="17">
        <f t="shared" si="2"/>
        <v>2</v>
      </c>
      <c r="H9" s="17">
        <f t="shared" si="3"/>
        <v>4</v>
      </c>
      <c r="I9" s="17">
        <f t="shared" si="4"/>
        <v>28</v>
      </c>
      <c r="J9" s="17">
        <f t="shared" si="5"/>
        <v>6</v>
      </c>
      <c r="K9" s="17">
        <f t="shared" si="6"/>
        <v>15</v>
      </c>
      <c r="L9" s="17">
        <f t="shared" si="7"/>
        <v>19</v>
      </c>
      <c r="N9">
        <f t="shared" si="8"/>
        <v>0.3235294117647059</v>
      </c>
      <c r="O9">
        <f t="shared" si="9"/>
        <v>0.44117647058823528</v>
      </c>
      <c r="P9">
        <f t="shared" si="10"/>
        <v>0.17647058823529413</v>
      </c>
      <c r="V9" s="24" t="s">
        <v>26</v>
      </c>
      <c r="W9">
        <v>931854.54817526415</v>
      </c>
      <c r="X9">
        <v>15</v>
      </c>
      <c r="Y9">
        <v>931854.54817526415</v>
      </c>
      <c r="AJ9">
        <v>0.3235294117647059</v>
      </c>
      <c r="AK9">
        <v>931854.54817526415</v>
      </c>
    </row>
    <row r="10" spans="1:37" ht="29.5" thickBot="1" x14ac:dyDescent="0.4">
      <c r="A10" s="24" t="s">
        <v>24</v>
      </c>
      <c r="B10" s="28" t="s">
        <v>113</v>
      </c>
      <c r="C10" s="16">
        <v>821599.5385408384</v>
      </c>
      <c r="D10" s="16">
        <f t="shared" si="0"/>
        <v>34</v>
      </c>
      <c r="E10" s="17">
        <f t="shared" si="1"/>
        <v>16</v>
      </c>
      <c r="F10" s="17">
        <f t="shared" si="11"/>
        <v>9</v>
      </c>
      <c r="G10" s="17">
        <f t="shared" si="2"/>
        <v>3</v>
      </c>
      <c r="H10" s="17">
        <f t="shared" si="3"/>
        <v>6</v>
      </c>
      <c r="I10" s="17">
        <f t="shared" si="4"/>
        <v>25</v>
      </c>
      <c r="J10" s="17">
        <f t="shared" si="5"/>
        <v>9</v>
      </c>
      <c r="K10" s="17">
        <f t="shared" si="6"/>
        <v>22</v>
      </c>
      <c r="L10" s="17">
        <f t="shared" si="7"/>
        <v>12</v>
      </c>
      <c r="N10">
        <f t="shared" si="8"/>
        <v>0.47058823529411764</v>
      </c>
      <c r="O10">
        <f t="shared" si="9"/>
        <v>0.6470588235294118</v>
      </c>
      <c r="P10">
        <f t="shared" si="10"/>
        <v>0.26470588235294118</v>
      </c>
      <c r="V10" s="24" t="s">
        <v>24</v>
      </c>
      <c r="W10">
        <v>821599.5385408384</v>
      </c>
      <c r="X10">
        <v>22</v>
      </c>
      <c r="Y10">
        <v>821599.5385408384</v>
      </c>
      <c r="AJ10">
        <v>0.47058823529411764</v>
      </c>
      <c r="AK10">
        <v>821599.5385408384</v>
      </c>
    </row>
    <row r="11" spans="1:37" ht="29.5" thickBot="1" x14ac:dyDescent="0.4">
      <c r="A11" s="24" t="s">
        <v>2</v>
      </c>
      <c r="B11" s="25" t="s">
        <v>114</v>
      </c>
      <c r="C11" s="16">
        <v>523222.07871954114</v>
      </c>
      <c r="D11" s="16">
        <f t="shared" si="0"/>
        <v>34</v>
      </c>
      <c r="E11" s="17">
        <f t="shared" si="1"/>
        <v>11</v>
      </c>
      <c r="F11" s="17">
        <f t="shared" si="11"/>
        <v>18</v>
      </c>
      <c r="G11" s="17">
        <f t="shared" si="2"/>
        <v>3</v>
      </c>
      <c r="H11" s="17">
        <f t="shared" si="3"/>
        <v>2</v>
      </c>
      <c r="I11" s="17">
        <f t="shared" si="4"/>
        <v>29</v>
      </c>
      <c r="J11" s="17">
        <f t="shared" si="5"/>
        <v>5</v>
      </c>
      <c r="K11" s="17">
        <f t="shared" si="6"/>
        <v>13</v>
      </c>
      <c r="L11" s="17">
        <f t="shared" si="7"/>
        <v>21</v>
      </c>
      <c r="N11">
        <f t="shared" ref="N11" si="12">E11/SUM(E11:H11)</f>
        <v>0.3235294117647059</v>
      </c>
      <c r="O11">
        <f t="shared" si="9"/>
        <v>0.38235294117647056</v>
      </c>
      <c r="P11">
        <f t="shared" si="10"/>
        <v>0.14705882352941177</v>
      </c>
      <c r="V11" s="24" t="s">
        <v>2</v>
      </c>
      <c r="W11">
        <v>523222.07871954114</v>
      </c>
      <c r="X11">
        <v>13</v>
      </c>
      <c r="Y11">
        <v>523222.07871954114</v>
      </c>
      <c r="AJ11">
        <v>0.3235294117647059</v>
      </c>
      <c r="AK11">
        <v>523222.07871954114</v>
      </c>
    </row>
    <row r="12" spans="1:37" x14ac:dyDescent="0.35">
      <c r="A12" s="12"/>
      <c r="B12" s="16"/>
      <c r="C12" s="16"/>
      <c r="D12" s="16"/>
      <c r="E12" s="17"/>
      <c r="F12" s="17"/>
      <c r="G12" s="17"/>
      <c r="H12" s="17"/>
      <c r="I12" s="17"/>
      <c r="J12" s="17"/>
      <c r="K12" s="17"/>
      <c r="L12" s="17"/>
    </row>
    <row r="13" spans="1:37" x14ac:dyDescent="0.35">
      <c r="N13" t="s">
        <v>41</v>
      </c>
      <c r="O13" t="s">
        <v>115</v>
      </c>
      <c r="P13" t="s">
        <v>43</v>
      </c>
    </row>
  </sheetData>
  <conditionalFormatting sqref="N2:N11">
    <cfRule type="cellIs" dxfId="12" priority="3" operator="greaterThan">
      <formula>0.499</formula>
    </cfRule>
  </conditionalFormatting>
  <conditionalFormatting sqref="O2:O11">
    <cfRule type="cellIs" dxfId="11" priority="2" operator="greaterThan">
      <formula>0.65</formula>
    </cfRule>
  </conditionalFormatting>
  <conditionalFormatting sqref="P2:P11">
    <cfRule type="cellIs" dxfId="10" priority="1" operator="greaterThan">
      <formula>0.22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69C6-2D59-4A80-BE4C-77B0DE61B8D7}">
  <dimension ref="A1:P11"/>
  <sheetViews>
    <sheetView workbookViewId="0">
      <selection activeCell="F5" sqref="F5"/>
    </sheetView>
  </sheetViews>
  <sheetFormatPr defaultRowHeight="14.5" x14ac:dyDescent="0.35"/>
  <cols>
    <col min="2" max="2" width="59.7265625" style="3" customWidth="1"/>
    <col min="3" max="3" width="19" style="20" customWidth="1"/>
    <col min="4" max="4" width="14.08984375" style="20" customWidth="1"/>
  </cols>
  <sheetData>
    <row r="1" spans="1:16" ht="45.5" thickBot="1" x14ac:dyDescent="0.4">
      <c r="A1" s="11" t="s">
        <v>0</v>
      </c>
      <c r="B1" s="14" t="s">
        <v>1</v>
      </c>
      <c r="C1" s="14" t="s">
        <v>40</v>
      </c>
      <c r="D1" s="14" t="s">
        <v>14</v>
      </c>
      <c r="E1" s="18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5"/>
      <c r="N1" s="8" t="s">
        <v>11</v>
      </c>
      <c r="O1" s="8" t="s">
        <v>12</v>
      </c>
      <c r="P1" s="8" t="s">
        <v>13</v>
      </c>
    </row>
    <row r="2" spans="1:16" ht="29.5" thickBot="1" x14ac:dyDescent="0.4">
      <c r="A2" s="13" t="s">
        <v>22</v>
      </c>
      <c r="B2" s="27" t="s">
        <v>54</v>
      </c>
      <c r="C2" s="16">
        <v>27012725.092838239</v>
      </c>
      <c r="D2" s="16">
        <f>LEN(B2)</f>
        <v>10</v>
      </c>
      <c r="E2" s="19">
        <f t="shared" ref="E2:E11" si="0">LEN($B2)-LEN(SUBSTITUTE($B2,"a",""))</f>
        <v>3</v>
      </c>
      <c r="F2" s="6">
        <f t="shared" ref="F2:F11" si="1">LEN($B2)-LEN(SUBSTITUTE($B2,"u",""))</f>
        <v>4</v>
      </c>
      <c r="G2" s="6">
        <f t="shared" ref="G2:G11" si="2">LEN($B2)-LEN(SUBSTITUTE($B2,"c",""))</f>
        <v>0</v>
      </c>
      <c r="H2" s="6">
        <f t="shared" ref="H2:H11" si="3">LEN($B2)-LEN(SUBSTITUTE($B2,"g",""))</f>
        <v>3</v>
      </c>
      <c r="I2" s="6">
        <f t="shared" ref="I2:I10" si="4">SUM(E2:F2)</f>
        <v>7</v>
      </c>
      <c r="J2" s="6">
        <f t="shared" ref="J2:J10" si="5">SUM(G2:H2)</f>
        <v>3</v>
      </c>
      <c r="K2" s="6">
        <f t="shared" ref="K2:K10" si="6">SUM(E2,H2)</f>
        <v>6</v>
      </c>
      <c r="L2" s="6">
        <f t="shared" ref="L2:L10" si="7">SUM(F2:G2)</f>
        <v>4</v>
      </c>
      <c r="N2">
        <f>E2/20</f>
        <v>0.15</v>
      </c>
      <c r="O2">
        <f>K2/(SUM(E2:H2))</f>
        <v>0.6</v>
      </c>
      <c r="P2">
        <f>J2/SUM(E2:H2)</f>
        <v>0.3</v>
      </c>
    </row>
    <row r="3" spans="1:16" ht="29.5" thickBot="1" x14ac:dyDescent="0.4">
      <c r="A3" s="12" t="s">
        <v>30</v>
      </c>
      <c r="B3" s="10" t="s">
        <v>55</v>
      </c>
      <c r="C3" s="16">
        <v>13582788.259454431</v>
      </c>
      <c r="D3" s="16">
        <f t="shared" ref="D3:D10" si="8">LEN(B3)</f>
        <v>10</v>
      </c>
      <c r="E3" s="19">
        <f t="shared" si="0"/>
        <v>5</v>
      </c>
      <c r="F3" s="6">
        <f t="shared" si="1"/>
        <v>5</v>
      </c>
      <c r="G3" s="6">
        <f t="shared" si="2"/>
        <v>0</v>
      </c>
      <c r="H3" s="6">
        <f t="shared" si="3"/>
        <v>0</v>
      </c>
      <c r="I3" s="6">
        <f t="shared" si="4"/>
        <v>10</v>
      </c>
      <c r="J3" s="6">
        <f t="shared" si="5"/>
        <v>0</v>
      </c>
      <c r="K3" s="6">
        <f t="shared" si="6"/>
        <v>5</v>
      </c>
      <c r="L3" s="6">
        <f t="shared" si="7"/>
        <v>5</v>
      </c>
      <c r="N3">
        <f t="shared" ref="N3:N10" si="9">E3/20</f>
        <v>0.25</v>
      </c>
      <c r="O3">
        <f t="shared" ref="O3:O10" si="10">K3/(SUM(E3:H3))</f>
        <v>0.5</v>
      </c>
      <c r="P3">
        <f t="shared" ref="P3:P10" si="11">J3/SUM(E3:H3)</f>
        <v>0</v>
      </c>
    </row>
    <row r="4" spans="1:16" ht="15" thickBot="1" x14ac:dyDescent="0.4">
      <c r="A4" s="12" t="s">
        <v>46</v>
      </c>
      <c r="B4" s="10" t="s">
        <v>56</v>
      </c>
      <c r="C4" s="16">
        <v>12864820.276214771</v>
      </c>
      <c r="D4" s="16">
        <f t="shared" si="8"/>
        <v>10</v>
      </c>
      <c r="E4" s="19">
        <f t="shared" si="0"/>
        <v>4</v>
      </c>
      <c r="F4" s="6">
        <f>LEN($B4)-LEN(SUBSTITUTE($B4,"t",""))</f>
        <v>4</v>
      </c>
      <c r="G4" s="6">
        <f t="shared" si="2"/>
        <v>0</v>
      </c>
      <c r="H4" s="6">
        <f t="shared" si="3"/>
        <v>2</v>
      </c>
      <c r="I4" s="6">
        <f t="shared" si="4"/>
        <v>8</v>
      </c>
      <c r="J4" s="6">
        <f t="shared" si="5"/>
        <v>2</v>
      </c>
      <c r="K4" s="6">
        <f t="shared" si="6"/>
        <v>6</v>
      </c>
      <c r="L4" s="6">
        <f t="shared" si="7"/>
        <v>4</v>
      </c>
      <c r="N4">
        <f t="shared" si="9"/>
        <v>0.2</v>
      </c>
      <c r="O4">
        <f t="shared" si="10"/>
        <v>0.6</v>
      </c>
      <c r="P4">
        <f t="shared" si="11"/>
        <v>0.2</v>
      </c>
    </row>
    <row r="5" spans="1:16" ht="15" thickBot="1" x14ac:dyDescent="0.4">
      <c r="A5" s="24" t="s">
        <v>28</v>
      </c>
      <c r="B5" s="25" t="s">
        <v>57</v>
      </c>
      <c r="C5" s="16">
        <v>6734351.7633114159</v>
      </c>
      <c r="D5" s="16">
        <f t="shared" si="8"/>
        <v>10</v>
      </c>
      <c r="E5" s="19">
        <f t="shared" si="0"/>
        <v>2</v>
      </c>
      <c r="F5" s="6">
        <f t="shared" si="1"/>
        <v>4</v>
      </c>
      <c r="G5" s="6">
        <f t="shared" si="2"/>
        <v>0</v>
      </c>
      <c r="H5" s="6">
        <f t="shared" si="3"/>
        <v>4</v>
      </c>
      <c r="I5" s="6">
        <f t="shared" si="4"/>
        <v>6</v>
      </c>
      <c r="J5" s="6">
        <f t="shared" si="5"/>
        <v>4</v>
      </c>
      <c r="K5" s="6">
        <f t="shared" si="6"/>
        <v>6</v>
      </c>
      <c r="L5" s="6">
        <f t="shared" si="7"/>
        <v>4</v>
      </c>
      <c r="N5">
        <f t="shared" si="9"/>
        <v>0.1</v>
      </c>
      <c r="O5">
        <f t="shared" si="10"/>
        <v>0.6</v>
      </c>
      <c r="P5">
        <f t="shared" si="11"/>
        <v>0.4</v>
      </c>
    </row>
    <row r="6" spans="1:16" ht="29.5" thickBot="1" x14ac:dyDescent="0.4">
      <c r="A6" s="7" t="s">
        <v>31</v>
      </c>
      <c r="B6" s="7" t="s">
        <v>58</v>
      </c>
      <c r="C6" s="16">
        <v>4461279.5806318512</v>
      </c>
      <c r="D6" s="16">
        <f t="shared" si="8"/>
        <v>10</v>
      </c>
      <c r="E6" s="19">
        <f t="shared" si="0"/>
        <v>2</v>
      </c>
      <c r="F6" s="6">
        <f t="shared" si="1"/>
        <v>6</v>
      </c>
      <c r="G6" s="6">
        <f t="shared" si="2"/>
        <v>2</v>
      </c>
      <c r="H6" s="6">
        <f t="shared" si="3"/>
        <v>0</v>
      </c>
      <c r="I6" s="6">
        <f t="shared" si="4"/>
        <v>8</v>
      </c>
      <c r="J6" s="6">
        <f t="shared" si="5"/>
        <v>2</v>
      </c>
      <c r="K6" s="6">
        <f t="shared" si="6"/>
        <v>2</v>
      </c>
      <c r="L6" s="6">
        <f t="shared" si="7"/>
        <v>8</v>
      </c>
      <c r="N6">
        <f t="shared" si="9"/>
        <v>0.1</v>
      </c>
      <c r="O6">
        <f t="shared" si="10"/>
        <v>0.2</v>
      </c>
      <c r="P6">
        <f t="shared" si="11"/>
        <v>0.2</v>
      </c>
    </row>
    <row r="7" spans="1:16" ht="29.5" thickBot="1" x14ac:dyDescent="0.4">
      <c r="A7" s="24" t="s">
        <v>32</v>
      </c>
      <c r="B7" s="25" t="s">
        <v>59</v>
      </c>
      <c r="C7" s="16">
        <v>2321399.1538242884</v>
      </c>
      <c r="D7" s="16">
        <f t="shared" si="8"/>
        <v>10</v>
      </c>
      <c r="E7" s="19">
        <f t="shared" si="0"/>
        <v>5</v>
      </c>
      <c r="F7" s="6">
        <f t="shared" si="1"/>
        <v>3</v>
      </c>
      <c r="G7" s="6">
        <f t="shared" si="2"/>
        <v>1</v>
      </c>
      <c r="H7" s="6">
        <f t="shared" si="3"/>
        <v>1</v>
      </c>
      <c r="I7" s="6">
        <f t="shared" si="4"/>
        <v>8</v>
      </c>
      <c r="J7" s="6">
        <f t="shared" si="5"/>
        <v>2</v>
      </c>
      <c r="K7" s="6">
        <f t="shared" si="6"/>
        <v>6</v>
      </c>
      <c r="L7" s="6">
        <f t="shared" si="7"/>
        <v>4</v>
      </c>
      <c r="N7">
        <f t="shared" si="9"/>
        <v>0.25</v>
      </c>
      <c r="O7">
        <f t="shared" si="10"/>
        <v>0.6</v>
      </c>
      <c r="P7">
        <f t="shared" si="11"/>
        <v>0.2</v>
      </c>
    </row>
    <row r="8" spans="1:16" ht="29.5" thickBot="1" x14ac:dyDescent="0.4">
      <c r="A8" s="24" t="s">
        <v>29</v>
      </c>
      <c r="B8" s="25" t="s">
        <v>60</v>
      </c>
      <c r="C8" s="16">
        <v>956183.61889856181</v>
      </c>
      <c r="D8" s="16">
        <f t="shared" si="8"/>
        <v>10</v>
      </c>
      <c r="E8" s="19">
        <f t="shared" si="0"/>
        <v>9</v>
      </c>
      <c r="F8" s="6">
        <f t="shared" si="1"/>
        <v>1</v>
      </c>
      <c r="G8" s="6">
        <f t="shared" si="2"/>
        <v>0</v>
      </c>
      <c r="H8" s="6">
        <f t="shared" si="3"/>
        <v>0</v>
      </c>
      <c r="I8" s="6">
        <f t="shared" si="4"/>
        <v>10</v>
      </c>
      <c r="J8" s="6">
        <f t="shared" si="5"/>
        <v>0</v>
      </c>
      <c r="K8" s="6">
        <f t="shared" si="6"/>
        <v>9</v>
      </c>
      <c r="L8" s="6">
        <f t="shared" si="7"/>
        <v>1</v>
      </c>
      <c r="N8">
        <f t="shared" si="9"/>
        <v>0.45</v>
      </c>
      <c r="O8">
        <f t="shared" si="10"/>
        <v>0.9</v>
      </c>
      <c r="P8">
        <f t="shared" si="11"/>
        <v>0</v>
      </c>
    </row>
    <row r="9" spans="1:16" ht="29.5" thickBot="1" x14ac:dyDescent="0.4">
      <c r="A9" s="24" t="s">
        <v>26</v>
      </c>
      <c r="B9" s="25" t="s">
        <v>61</v>
      </c>
      <c r="C9" s="16">
        <v>931854.54817526415</v>
      </c>
      <c r="D9" s="16">
        <f t="shared" si="8"/>
        <v>10</v>
      </c>
      <c r="E9" s="19">
        <f t="shared" si="0"/>
        <v>6</v>
      </c>
      <c r="F9" s="6">
        <f t="shared" si="1"/>
        <v>3</v>
      </c>
      <c r="G9" s="6">
        <f t="shared" si="2"/>
        <v>1</v>
      </c>
      <c r="H9" s="6">
        <f t="shared" si="3"/>
        <v>0</v>
      </c>
      <c r="I9" s="6">
        <f t="shared" si="4"/>
        <v>9</v>
      </c>
      <c r="J9" s="6">
        <f t="shared" si="5"/>
        <v>1</v>
      </c>
      <c r="K9" s="6">
        <f t="shared" si="6"/>
        <v>6</v>
      </c>
      <c r="L9" s="6">
        <f t="shared" si="7"/>
        <v>4</v>
      </c>
      <c r="N9">
        <f t="shared" si="9"/>
        <v>0.3</v>
      </c>
      <c r="O9">
        <f t="shared" si="10"/>
        <v>0.6</v>
      </c>
      <c r="P9">
        <f t="shared" si="11"/>
        <v>0.1</v>
      </c>
    </row>
    <row r="10" spans="1:16" ht="29.5" thickBot="1" x14ac:dyDescent="0.4">
      <c r="A10" s="24" t="s">
        <v>24</v>
      </c>
      <c r="B10" s="28" t="s">
        <v>62</v>
      </c>
      <c r="C10" s="16">
        <v>821599.5385408384</v>
      </c>
      <c r="D10" s="16">
        <f t="shared" si="8"/>
        <v>10</v>
      </c>
      <c r="E10" s="19">
        <f t="shared" si="0"/>
        <v>2</v>
      </c>
      <c r="F10" s="6">
        <f t="shared" si="1"/>
        <v>5</v>
      </c>
      <c r="G10" s="6">
        <f t="shared" si="2"/>
        <v>1</v>
      </c>
      <c r="H10" s="6">
        <f t="shared" si="3"/>
        <v>2</v>
      </c>
      <c r="I10" s="6">
        <f t="shared" si="4"/>
        <v>7</v>
      </c>
      <c r="J10" s="6">
        <f t="shared" si="5"/>
        <v>3</v>
      </c>
      <c r="K10" s="6">
        <f t="shared" si="6"/>
        <v>4</v>
      </c>
      <c r="L10" s="6">
        <f t="shared" si="7"/>
        <v>6</v>
      </c>
      <c r="N10">
        <f t="shared" si="9"/>
        <v>0.1</v>
      </c>
      <c r="O10">
        <f t="shared" si="10"/>
        <v>0.4</v>
      </c>
      <c r="P10">
        <f t="shared" si="11"/>
        <v>0.3</v>
      </c>
    </row>
    <row r="11" spans="1:16" ht="29.5" thickBot="1" x14ac:dyDescent="0.4">
      <c r="A11" s="24" t="s">
        <v>2</v>
      </c>
      <c r="B11" s="25" t="s">
        <v>16</v>
      </c>
      <c r="C11" s="16">
        <v>523222.07871954114</v>
      </c>
      <c r="D11" s="16">
        <f t="shared" ref="D11" si="12">LEN(B11)</f>
        <v>10</v>
      </c>
      <c r="E11" s="19">
        <f t="shared" si="0"/>
        <v>7</v>
      </c>
      <c r="F11" s="6">
        <f t="shared" si="1"/>
        <v>3</v>
      </c>
      <c r="G11" s="6">
        <f t="shared" si="2"/>
        <v>0</v>
      </c>
      <c r="H11" s="6">
        <f t="shared" si="3"/>
        <v>0</v>
      </c>
      <c r="I11" s="6">
        <f t="shared" ref="I11" si="13">SUM(E11:F11)</f>
        <v>10</v>
      </c>
      <c r="J11" s="6">
        <f t="shared" ref="J11" si="14">SUM(G11:H11)</f>
        <v>0</v>
      </c>
      <c r="K11" s="6">
        <f t="shared" ref="K11" si="15">SUM(E11,H11)</f>
        <v>7</v>
      </c>
      <c r="L11" s="6">
        <f t="shared" ref="L11" si="16">SUM(F11:G11)</f>
        <v>3</v>
      </c>
      <c r="N11">
        <f t="shared" ref="N11" si="17">E11/20</f>
        <v>0.35</v>
      </c>
      <c r="O11">
        <f t="shared" ref="O11" si="18">K11/(SUM(E11:H11))</f>
        <v>0.7</v>
      </c>
      <c r="P11">
        <f t="shared" ref="P11" si="19">J11/SUM(E11:H11)</f>
        <v>0</v>
      </c>
    </row>
  </sheetData>
  <conditionalFormatting sqref="N2:N11">
    <cfRule type="cellIs" dxfId="9" priority="4" operator="greaterThan">
      <formula>0.275</formula>
    </cfRule>
  </conditionalFormatting>
  <conditionalFormatting sqref="O2:O11">
    <cfRule type="cellIs" dxfId="8" priority="3" operator="greaterThan">
      <formula>0.6</formula>
    </cfRule>
  </conditionalFormatting>
  <conditionalFormatting sqref="P2:P11">
    <cfRule type="cellIs" dxfId="7" priority="1" operator="greaterThan">
      <formula>0</formula>
    </cfRule>
    <cfRule type="cellIs" dxfId="6" priority="2" operator="greaterThan">
      <formula>0.2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48EAD-CF66-491C-9263-50F791575D51}">
  <dimension ref="A1:G12"/>
  <sheetViews>
    <sheetView topLeftCell="A2" workbookViewId="0">
      <selection activeCell="B6" sqref="B6"/>
    </sheetView>
  </sheetViews>
  <sheetFormatPr defaultRowHeight="14.5" x14ac:dyDescent="0.35"/>
  <cols>
    <col min="1" max="1" width="21.6328125" customWidth="1"/>
    <col min="2" max="2" width="48.81640625" customWidth="1"/>
    <col min="3" max="3" width="7.453125" style="20" customWidth="1"/>
  </cols>
  <sheetData>
    <row r="1" spans="1:7" ht="73" thickBot="1" x14ac:dyDescent="0.4">
      <c r="A1" s="11" t="s">
        <v>0</v>
      </c>
      <c r="B1" s="14" t="s">
        <v>1</v>
      </c>
      <c r="C1" s="14" t="s">
        <v>40</v>
      </c>
      <c r="D1" s="20" t="s">
        <v>73</v>
      </c>
      <c r="E1" s="20" t="s">
        <v>17</v>
      </c>
      <c r="F1" s="20" t="s">
        <v>74</v>
      </c>
      <c r="G1" s="20" t="s">
        <v>18</v>
      </c>
    </row>
    <row r="2" spans="1:7" ht="29.5" thickBot="1" x14ac:dyDescent="0.4">
      <c r="A2" s="13" t="s">
        <v>22</v>
      </c>
      <c r="B2" s="29" t="s">
        <v>63</v>
      </c>
      <c r="C2" s="16">
        <v>27012725.092838239</v>
      </c>
      <c r="D2" s="21">
        <v>6</v>
      </c>
      <c r="E2" s="21">
        <v>5</v>
      </c>
      <c r="F2" s="21" t="s">
        <v>19</v>
      </c>
      <c r="G2" s="21" t="s">
        <v>20</v>
      </c>
    </row>
    <row r="3" spans="1:7" ht="58.5" thickBot="1" x14ac:dyDescent="0.4">
      <c r="A3" s="12" t="s">
        <v>30</v>
      </c>
      <c r="B3" s="10" t="s">
        <v>64</v>
      </c>
      <c r="C3" s="16">
        <v>13582788.259454431</v>
      </c>
      <c r="D3" s="21">
        <v>5</v>
      </c>
      <c r="E3" s="21">
        <v>5</v>
      </c>
      <c r="F3" s="21" t="s">
        <v>19</v>
      </c>
      <c r="G3" s="21" t="s">
        <v>19</v>
      </c>
    </row>
    <row r="4" spans="1:7" ht="44" thickBot="1" x14ac:dyDescent="0.4">
      <c r="A4" s="12" t="s">
        <v>38</v>
      </c>
      <c r="B4" s="10" t="s">
        <v>65</v>
      </c>
      <c r="C4" s="16">
        <v>12864820.276214771</v>
      </c>
      <c r="D4" s="21">
        <v>7</v>
      </c>
      <c r="E4" s="21">
        <v>5</v>
      </c>
      <c r="F4" s="21" t="s">
        <v>19</v>
      </c>
      <c r="G4" s="21" t="s">
        <v>19</v>
      </c>
    </row>
    <row r="5" spans="1:7" ht="29.5" thickBot="1" x14ac:dyDescent="0.4">
      <c r="A5" s="24" t="s">
        <v>28</v>
      </c>
      <c r="B5" s="25" t="s">
        <v>66</v>
      </c>
      <c r="C5" s="16">
        <v>6734351.7633114159</v>
      </c>
      <c r="D5" s="21">
        <v>5</v>
      </c>
      <c r="E5" s="21">
        <v>4</v>
      </c>
      <c r="F5" s="21" t="s">
        <v>19</v>
      </c>
      <c r="G5" s="21" t="s">
        <v>19</v>
      </c>
    </row>
    <row r="6" spans="1:7" ht="58.5" thickBot="1" x14ac:dyDescent="0.4">
      <c r="A6" s="7" t="s">
        <v>31</v>
      </c>
      <c r="B6" s="7" t="s">
        <v>67</v>
      </c>
      <c r="C6" s="16">
        <v>4461279.5806318512</v>
      </c>
      <c r="D6" s="21">
        <v>7</v>
      </c>
      <c r="E6" s="21">
        <v>4</v>
      </c>
      <c r="F6" s="21" t="s">
        <v>19</v>
      </c>
      <c r="G6" s="21" t="s">
        <v>19</v>
      </c>
    </row>
    <row r="7" spans="1:7" ht="58.5" thickBot="1" x14ac:dyDescent="0.4">
      <c r="A7" s="24" t="s">
        <v>32</v>
      </c>
      <c r="B7" s="25" t="s">
        <v>68</v>
      </c>
      <c r="C7" s="16">
        <v>2321399.1538242884</v>
      </c>
      <c r="D7" s="21">
        <v>5</v>
      </c>
      <c r="E7" s="21">
        <v>6</v>
      </c>
      <c r="F7" s="21" t="s">
        <v>19</v>
      </c>
      <c r="G7" s="21" t="s">
        <v>19</v>
      </c>
    </row>
    <row r="8" spans="1:7" ht="44" thickBot="1" x14ac:dyDescent="0.4">
      <c r="A8" s="24" t="s">
        <v>29</v>
      </c>
      <c r="B8" s="25" t="s">
        <v>69</v>
      </c>
      <c r="C8" s="16">
        <v>956183.61889856181</v>
      </c>
      <c r="D8" s="21">
        <v>12</v>
      </c>
      <c r="E8" s="21">
        <v>2</v>
      </c>
      <c r="F8" s="21" t="s">
        <v>20</v>
      </c>
      <c r="G8" s="21" t="s">
        <v>20</v>
      </c>
    </row>
    <row r="9" spans="1:7" ht="58.5" thickBot="1" x14ac:dyDescent="0.4">
      <c r="A9" s="24" t="s">
        <v>26</v>
      </c>
      <c r="B9" s="25" t="s">
        <v>70</v>
      </c>
      <c r="C9" s="16">
        <v>931854.54817526415</v>
      </c>
      <c r="D9" s="21">
        <v>11</v>
      </c>
      <c r="E9" s="21">
        <v>3</v>
      </c>
      <c r="F9" s="21" t="s">
        <v>20</v>
      </c>
      <c r="G9" s="21" t="s">
        <v>20</v>
      </c>
    </row>
    <row r="10" spans="1:7" ht="15" thickBot="1" x14ac:dyDescent="0.4">
      <c r="A10" s="24" t="s">
        <v>24</v>
      </c>
      <c r="B10" s="28" t="s">
        <v>71</v>
      </c>
      <c r="C10" s="16">
        <v>821599.5385408384</v>
      </c>
      <c r="D10" s="21">
        <v>3</v>
      </c>
      <c r="E10" s="21">
        <v>3</v>
      </c>
      <c r="F10" s="21" t="s">
        <v>20</v>
      </c>
      <c r="G10" s="21" t="s">
        <v>20</v>
      </c>
    </row>
    <row r="11" spans="1:7" ht="58.5" thickBot="1" x14ac:dyDescent="0.4">
      <c r="A11" s="24" t="s">
        <v>2</v>
      </c>
      <c r="B11" s="25" t="s">
        <v>72</v>
      </c>
      <c r="C11" s="16">
        <v>523222.07871954114</v>
      </c>
      <c r="D11" s="21">
        <v>8</v>
      </c>
      <c r="E11" s="21">
        <v>2</v>
      </c>
      <c r="F11" s="21" t="s">
        <v>20</v>
      </c>
      <c r="G11" s="21" t="s">
        <v>19</v>
      </c>
    </row>
    <row r="12" spans="1:7" ht="15" thickBot="1" x14ac:dyDescent="0.4">
      <c r="A12" s="2"/>
      <c r="B12" s="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18AD4-6EC1-4D7D-9E98-BE1EC7500273}">
  <dimension ref="A1:J124"/>
  <sheetViews>
    <sheetView workbookViewId="0">
      <selection activeCell="A10" sqref="A10"/>
    </sheetView>
  </sheetViews>
  <sheetFormatPr defaultRowHeight="14.5" x14ac:dyDescent="0.35"/>
  <cols>
    <col min="1" max="1" width="21.6328125" customWidth="1"/>
    <col min="2" max="2" width="19.36328125" customWidth="1"/>
    <col min="3" max="3" width="7.81640625" style="20" customWidth="1"/>
  </cols>
  <sheetData>
    <row r="1" spans="1:10" ht="75.5" thickBot="1" x14ac:dyDescent="0.4">
      <c r="A1" s="11" t="s">
        <v>0</v>
      </c>
      <c r="B1" s="14" t="s">
        <v>75</v>
      </c>
      <c r="C1" s="14" t="s">
        <v>40</v>
      </c>
      <c r="D1" s="20" t="s">
        <v>87</v>
      </c>
      <c r="E1" s="20" t="s">
        <v>86</v>
      </c>
      <c r="F1" s="32" t="s">
        <v>88</v>
      </c>
      <c r="G1" s="20" t="s">
        <v>89</v>
      </c>
      <c r="H1" s="30" t="s">
        <v>90</v>
      </c>
      <c r="J1" s="35" t="s">
        <v>106</v>
      </c>
    </row>
    <row r="2" spans="1:10" x14ac:dyDescent="0.35">
      <c r="A2" s="22" t="s">
        <v>22</v>
      </c>
      <c r="B2" s="31" t="s">
        <v>76</v>
      </c>
      <c r="C2" s="16">
        <v>27012725.092838239</v>
      </c>
      <c r="D2" s="21"/>
      <c r="E2" s="21">
        <v>2</v>
      </c>
      <c r="F2" s="21"/>
      <c r="G2" s="21">
        <v>3</v>
      </c>
      <c r="H2" s="21"/>
    </row>
    <row r="3" spans="1:10" x14ac:dyDescent="0.35">
      <c r="A3" s="16" t="s">
        <v>30</v>
      </c>
      <c r="B3" s="16" t="s">
        <v>82</v>
      </c>
      <c r="C3" s="16">
        <v>13582788.259454431</v>
      </c>
      <c r="D3" s="21">
        <v>1</v>
      </c>
      <c r="E3" s="21">
        <v>2</v>
      </c>
      <c r="F3" s="21"/>
      <c r="G3" s="21">
        <v>2</v>
      </c>
      <c r="H3" s="21"/>
    </row>
    <row r="4" spans="1:10" ht="29" x14ac:dyDescent="0.35">
      <c r="A4" s="16" t="s">
        <v>38</v>
      </c>
      <c r="B4" s="16" t="s">
        <v>85</v>
      </c>
      <c r="C4" s="16">
        <v>12864820.276214771</v>
      </c>
      <c r="D4" s="21">
        <v>3</v>
      </c>
      <c r="E4" s="21">
        <v>1</v>
      </c>
      <c r="F4" s="21"/>
      <c r="G4" s="21">
        <v>1</v>
      </c>
      <c r="H4" s="21"/>
    </row>
    <row r="5" spans="1:10" ht="15" thickBot="1" x14ac:dyDescent="0.4">
      <c r="A5" s="2" t="s">
        <v>28</v>
      </c>
      <c r="B5" s="1" t="s">
        <v>80</v>
      </c>
      <c r="C5" s="16">
        <v>6734351.7633114159</v>
      </c>
      <c r="D5" s="21">
        <v>1</v>
      </c>
      <c r="E5" s="21">
        <v>2</v>
      </c>
      <c r="F5" s="21"/>
      <c r="G5" s="21">
        <v>2</v>
      </c>
      <c r="H5" s="21"/>
    </row>
    <row r="6" spans="1:10" ht="15" thickBot="1" x14ac:dyDescent="0.4">
      <c r="A6" s="7" t="s">
        <v>31</v>
      </c>
      <c r="B6" s="7" t="s">
        <v>83</v>
      </c>
      <c r="C6" s="16">
        <v>4461279.5806318512</v>
      </c>
      <c r="D6" s="21">
        <v>2</v>
      </c>
      <c r="E6" s="21">
        <v>1</v>
      </c>
      <c r="F6" s="21"/>
      <c r="G6" s="21">
        <v>2</v>
      </c>
      <c r="H6" s="21"/>
    </row>
    <row r="7" spans="1:10" ht="15" thickBot="1" x14ac:dyDescent="0.4">
      <c r="A7" s="24" t="s">
        <v>32</v>
      </c>
      <c r="B7" s="25" t="s">
        <v>84</v>
      </c>
      <c r="C7" s="16">
        <v>2321399.1538242884</v>
      </c>
      <c r="D7" s="21">
        <v>1</v>
      </c>
      <c r="E7" s="21"/>
      <c r="F7" s="21">
        <v>1</v>
      </c>
      <c r="G7" s="21">
        <v>1</v>
      </c>
      <c r="H7" s="21">
        <v>2</v>
      </c>
    </row>
    <row r="8" spans="1:10" ht="15" thickBot="1" x14ac:dyDescent="0.4">
      <c r="A8" s="24" t="s">
        <v>29</v>
      </c>
      <c r="B8" s="25" t="s">
        <v>81</v>
      </c>
      <c r="C8" s="16">
        <v>956183.61889856181</v>
      </c>
      <c r="D8" s="21">
        <v>3</v>
      </c>
      <c r="E8" s="21">
        <v>2</v>
      </c>
      <c r="F8" s="21"/>
      <c r="G8" s="21"/>
      <c r="H8" s="21"/>
    </row>
    <row r="9" spans="1:10" ht="15" thickBot="1" x14ac:dyDescent="0.4">
      <c r="A9" s="24" t="s">
        <v>26</v>
      </c>
      <c r="B9" s="25" t="s">
        <v>79</v>
      </c>
      <c r="C9" s="16">
        <v>931854.54817526415</v>
      </c>
      <c r="D9" s="21">
        <v>1</v>
      </c>
      <c r="E9" s="21">
        <v>2</v>
      </c>
      <c r="F9" s="21">
        <v>1</v>
      </c>
      <c r="G9" s="21"/>
      <c r="H9" s="21">
        <v>1</v>
      </c>
    </row>
    <row r="10" spans="1:10" ht="15" thickBot="1" x14ac:dyDescent="0.4">
      <c r="A10" s="24" t="s">
        <v>24</v>
      </c>
      <c r="B10" s="28" t="s">
        <v>77</v>
      </c>
      <c r="C10" s="16">
        <v>821599.5385408384</v>
      </c>
      <c r="D10" s="21"/>
      <c r="E10" s="21">
        <v>3</v>
      </c>
      <c r="F10" s="21"/>
      <c r="G10" s="21">
        <v>1</v>
      </c>
      <c r="H10" s="21">
        <v>1</v>
      </c>
    </row>
    <row r="11" spans="1:10" x14ac:dyDescent="0.35">
      <c r="A11" s="7" t="s">
        <v>2</v>
      </c>
      <c r="B11" s="26" t="s">
        <v>78</v>
      </c>
      <c r="C11" s="33">
        <v>523222.07871954114</v>
      </c>
      <c r="D11" s="34"/>
      <c r="E11" s="34">
        <v>3</v>
      </c>
      <c r="F11" s="34">
        <v>2</v>
      </c>
      <c r="G11" s="34"/>
      <c r="H11" s="34"/>
    </row>
    <row r="12" spans="1:10" x14ac:dyDescent="0.35">
      <c r="A12" s="10"/>
      <c r="B12" s="10"/>
      <c r="C12" s="3"/>
      <c r="D12" t="s">
        <v>97</v>
      </c>
      <c r="E12" t="s">
        <v>6</v>
      </c>
      <c r="F12" t="s">
        <v>99</v>
      </c>
      <c r="G12" t="s">
        <v>101</v>
      </c>
      <c r="H12" t="s">
        <v>104</v>
      </c>
    </row>
    <row r="13" spans="1:10" x14ac:dyDescent="0.35">
      <c r="C13" s="3"/>
      <c r="D13" t="s">
        <v>96</v>
      </c>
      <c r="E13" t="s">
        <v>3</v>
      </c>
      <c r="F13" t="s">
        <v>19</v>
      </c>
      <c r="G13" t="s">
        <v>102</v>
      </c>
      <c r="H13" t="s">
        <v>105</v>
      </c>
    </row>
    <row r="14" spans="1:10" x14ac:dyDescent="0.35">
      <c r="C14" s="3"/>
      <c r="D14" t="s">
        <v>5</v>
      </c>
      <c r="E14" t="s">
        <v>91</v>
      </c>
      <c r="F14" t="s">
        <v>100</v>
      </c>
      <c r="G14" t="s">
        <v>103</v>
      </c>
    </row>
    <row r="15" spans="1:10" x14ac:dyDescent="0.35">
      <c r="C15" s="3"/>
      <c r="E15" t="s">
        <v>92</v>
      </c>
    </row>
    <row r="16" spans="1:10" x14ac:dyDescent="0.35">
      <c r="C16" s="3"/>
      <c r="D16" t="s">
        <v>20</v>
      </c>
      <c r="E16" t="s">
        <v>93</v>
      </c>
    </row>
    <row r="17" spans="3:5" x14ac:dyDescent="0.35">
      <c r="C17" s="3"/>
      <c r="D17" t="s">
        <v>95</v>
      </c>
      <c r="E17" t="s">
        <v>94</v>
      </c>
    </row>
    <row r="18" spans="3:5" x14ac:dyDescent="0.35">
      <c r="C18" s="3"/>
      <c r="E18" t="s">
        <v>98</v>
      </c>
    </row>
    <row r="19" spans="3:5" x14ac:dyDescent="0.35">
      <c r="C19" s="3"/>
    </row>
    <row r="20" spans="3:5" x14ac:dyDescent="0.35">
      <c r="C20" s="3"/>
    </row>
    <row r="21" spans="3:5" x14ac:dyDescent="0.35">
      <c r="C21" s="3"/>
    </row>
    <row r="22" spans="3:5" x14ac:dyDescent="0.35">
      <c r="C22" s="3"/>
    </row>
    <row r="23" spans="3:5" x14ac:dyDescent="0.35">
      <c r="C23" s="3"/>
    </row>
    <row r="24" spans="3:5" x14ac:dyDescent="0.35">
      <c r="C24" s="3"/>
    </row>
    <row r="25" spans="3:5" x14ac:dyDescent="0.35">
      <c r="C25" s="3"/>
    </row>
    <row r="26" spans="3:5" x14ac:dyDescent="0.35">
      <c r="C26" s="3"/>
    </row>
    <row r="27" spans="3:5" x14ac:dyDescent="0.35">
      <c r="C27" s="3"/>
    </row>
    <row r="28" spans="3:5" x14ac:dyDescent="0.35">
      <c r="C28" s="3"/>
    </row>
    <row r="29" spans="3:5" x14ac:dyDescent="0.35">
      <c r="C29" s="3"/>
    </row>
    <row r="30" spans="3:5" x14ac:dyDescent="0.35">
      <c r="C30" s="3"/>
    </row>
    <row r="31" spans="3:5" x14ac:dyDescent="0.35">
      <c r="C31" s="3"/>
    </row>
    <row r="32" spans="3:5" x14ac:dyDescent="0.35">
      <c r="C32" s="3"/>
    </row>
    <row r="33" spans="3:3" x14ac:dyDescent="0.35">
      <c r="C33" s="3"/>
    </row>
    <row r="34" spans="3:3" x14ac:dyDescent="0.35">
      <c r="C34" s="3"/>
    </row>
    <row r="35" spans="3:3" x14ac:dyDescent="0.35">
      <c r="C35" s="3"/>
    </row>
    <row r="36" spans="3:3" x14ac:dyDescent="0.35">
      <c r="C36" s="3"/>
    </row>
    <row r="37" spans="3:3" x14ac:dyDescent="0.35">
      <c r="C37" s="3"/>
    </row>
    <row r="38" spans="3:3" x14ac:dyDescent="0.35">
      <c r="C38" s="3"/>
    </row>
    <row r="39" spans="3:3" x14ac:dyDescent="0.35">
      <c r="C39" s="3"/>
    </row>
    <row r="40" spans="3:3" x14ac:dyDescent="0.35">
      <c r="C40" s="3"/>
    </row>
    <row r="41" spans="3:3" x14ac:dyDescent="0.35">
      <c r="C41" s="3"/>
    </row>
    <row r="42" spans="3:3" x14ac:dyDescent="0.35">
      <c r="C42" s="3"/>
    </row>
    <row r="43" spans="3:3" x14ac:dyDescent="0.35">
      <c r="C43" s="3"/>
    </row>
    <row r="44" spans="3:3" x14ac:dyDescent="0.35">
      <c r="C44" s="3"/>
    </row>
    <row r="45" spans="3:3" x14ac:dyDescent="0.35">
      <c r="C45" s="3"/>
    </row>
    <row r="46" spans="3:3" x14ac:dyDescent="0.35">
      <c r="C46" s="3"/>
    </row>
    <row r="47" spans="3:3" x14ac:dyDescent="0.35">
      <c r="C47" s="3"/>
    </row>
    <row r="48" spans="3:3" x14ac:dyDescent="0.35">
      <c r="C48" s="3"/>
    </row>
    <row r="49" spans="3:3" x14ac:dyDescent="0.35">
      <c r="C49" s="3"/>
    </row>
    <row r="50" spans="3:3" x14ac:dyDescent="0.35">
      <c r="C50" s="3"/>
    </row>
    <row r="51" spans="3:3" x14ac:dyDescent="0.35">
      <c r="C51" s="3"/>
    </row>
    <row r="52" spans="3:3" x14ac:dyDescent="0.35">
      <c r="C52" s="3"/>
    </row>
    <row r="53" spans="3:3" x14ac:dyDescent="0.35">
      <c r="C53" s="3"/>
    </row>
    <row r="54" spans="3:3" x14ac:dyDescent="0.35">
      <c r="C54" s="3"/>
    </row>
    <row r="55" spans="3:3" x14ac:dyDescent="0.35">
      <c r="C55" s="3"/>
    </row>
    <row r="56" spans="3:3" x14ac:dyDescent="0.35">
      <c r="C56" s="3"/>
    </row>
    <row r="57" spans="3:3" x14ac:dyDescent="0.35">
      <c r="C57" s="3"/>
    </row>
    <row r="58" spans="3:3" x14ac:dyDescent="0.35">
      <c r="C58" s="3"/>
    </row>
    <row r="59" spans="3:3" x14ac:dyDescent="0.35">
      <c r="C59" s="3"/>
    </row>
    <row r="60" spans="3:3" x14ac:dyDescent="0.35">
      <c r="C60" s="3"/>
    </row>
    <row r="61" spans="3:3" x14ac:dyDescent="0.35">
      <c r="C61" s="3"/>
    </row>
    <row r="62" spans="3:3" x14ac:dyDescent="0.35">
      <c r="C62" s="3"/>
    </row>
    <row r="63" spans="3:3" x14ac:dyDescent="0.35">
      <c r="C63" s="3"/>
    </row>
    <row r="64" spans="3:3" x14ac:dyDescent="0.35">
      <c r="C64" s="3"/>
    </row>
    <row r="65" spans="3:3" x14ac:dyDescent="0.35">
      <c r="C65" s="3"/>
    </row>
    <row r="66" spans="3:3" x14ac:dyDescent="0.35">
      <c r="C66" s="3"/>
    </row>
    <row r="67" spans="3:3" x14ac:dyDescent="0.35">
      <c r="C67" s="3"/>
    </row>
    <row r="68" spans="3:3" x14ac:dyDescent="0.35">
      <c r="C68" s="3"/>
    </row>
    <row r="69" spans="3:3" x14ac:dyDescent="0.35">
      <c r="C69" s="3"/>
    </row>
    <row r="70" spans="3:3" x14ac:dyDescent="0.35">
      <c r="C70" s="3"/>
    </row>
    <row r="71" spans="3:3" x14ac:dyDescent="0.35">
      <c r="C71" s="3"/>
    </row>
    <row r="72" spans="3:3" x14ac:dyDescent="0.35">
      <c r="C72" s="3"/>
    </row>
    <row r="73" spans="3:3" x14ac:dyDescent="0.35">
      <c r="C73" s="3"/>
    </row>
    <row r="74" spans="3:3" x14ac:dyDescent="0.35">
      <c r="C74" s="3"/>
    </row>
    <row r="75" spans="3:3" x14ac:dyDescent="0.35">
      <c r="C75" s="3"/>
    </row>
    <row r="76" spans="3:3" x14ac:dyDescent="0.35">
      <c r="C76" s="3"/>
    </row>
    <row r="77" spans="3:3" x14ac:dyDescent="0.35">
      <c r="C77" s="3"/>
    </row>
    <row r="78" spans="3:3" x14ac:dyDescent="0.35">
      <c r="C78" s="3"/>
    </row>
    <row r="79" spans="3:3" x14ac:dyDescent="0.35">
      <c r="C79" s="3"/>
    </row>
    <row r="80" spans="3:3" x14ac:dyDescent="0.35">
      <c r="C80" s="3"/>
    </row>
    <row r="81" spans="3:3" x14ac:dyDescent="0.35">
      <c r="C81" s="3"/>
    </row>
    <row r="82" spans="3:3" x14ac:dyDescent="0.35">
      <c r="C82" s="3"/>
    </row>
    <row r="83" spans="3:3" x14ac:dyDescent="0.35">
      <c r="C83" s="3"/>
    </row>
    <row r="84" spans="3:3" x14ac:dyDescent="0.35">
      <c r="C84" s="3"/>
    </row>
    <row r="85" spans="3:3" x14ac:dyDescent="0.35">
      <c r="C85" s="3"/>
    </row>
    <row r="86" spans="3:3" x14ac:dyDescent="0.35">
      <c r="C86" s="3"/>
    </row>
    <row r="87" spans="3:3" x14ac:dyDescent="0.35">
      <c r="C87" s="3"/>
    </row>
    <row r="88" spans="3:3" x14ac:dyDescent="0.35">
      <c r="C88" s="3"/>
    </row>
    <row r="89" spans="3:3" x14ac:dyDescent="0.35">
      <c r="C89" s="3"/>
    </row>
    <row r="90" spans="3:3" x14ac:dyDescent="0.35">
      <c r="C90" s="3"/>
    </row>
    <row r="91" spans="3:3" x14ac:dyDescent="0.35">
      <c r="C91" s="3"/>
    </row>
    <row r="92" spans="3:3" x14ac:dyDescent="0.35">
      <c r="C92" s="3"/>
    </row>
    <row r="93" spans="3:3" x14ac:dyDescent="0.35">
      <c r="C93" s="3"/>
    </row>
    <row r="94" spans="3:3" x14ac:dyDescent="0.35">
      <c r="C94" s="3"/>
    </row>
    <row r="95" spans="3:3" x14ac:dyDescent="0.35">
      <c r="C95" s="3"/>
    </row>
    <row r="96" spans="3:3" x14ac:dyDescent="0.35">
      <c r="C96" s="3"/>
    </row>
    <row r="97" spans="3:3" x14ac:dyDescent="0.35">
      <c r="C97" s="3"/>
    </row>
    <row r="98" spans="3:3" x14ac:dyDescent="0.35">
      <c r="C98" s="3"/>
    </row>
    <row r="99" spans="3:3" x14ac:dyDescent="0.35">
      <c r="C99" s="3"/>
    </row>
    <row r="100" spans="3:3" x14ac:dyDescent="0.35">
      <c r="C100" s="3"/>
    </row>
    <row r="101" spans="3:3" x14ac:dyDescent="0.35">
      <c r="C101" s="3"/>
    </row>
    <row r="102" spans="3:3" x14ac:dyDescent="0.35">
      <c r="C102" s="3"/>
    </row>
    <row r="103" spans="3:3" x14ac:dyDescent="0.35">
      <c r="C103" s="3"/>
    </row>
    <row r="104" spans="3:3" x14ac:dyDescent="0.35">
      <c r="C104" s="3"/>
    </row>
    <row r="105" spans="3:3" x14ac:dyDescent="0.35">
      <c r="C105" s="3"/>
    </row>
    <row r="106" spans="3:3" x14ac:dyDescent="0.35">
      <c r="C106" s="3"/>
    </row>
    <row r="107" spans="3:3" x14ac:dyDescent="0.35">
      <c r="C107" s="3"/>
    </row>
    <row r="108" spans="3:3" x14ac:dyDescent="0.35">
      <c r="C108" s="3"/>
    </row>
    <row r="109" spans="3:3" x14ac:dyDescent="0.35">
      <c r="C109" s="3"/>
    </row>
    <row r="110" spans="3:3" x14ac:dyDescent="0.35">
      <c r="C110" s="3"/>
    </row>
    <row r="111" spans="3:3" x14ac:dyDescent="0.35">
      <c r="C111" s="3"/>
    </row>
    <row r="112" spans="3:3" x14ac:dyDescent="0.35">
      <c r="C112" s="3"/>
    </row>
    <row r="113" spans="3:3" x14ac:dyDescent="0.35">
      <c r="C113" s="3"/>
    </row>
    <row r="114" spans="3:3" x14ac:dyDescent="0.35">
      <c r="C114" s="3"/>
    </row>
    <row r="115" spans="3:3" x14ac:dyDescent="0.35">
      <c r="C115" s="3"/>
    </row>
    <row r="116" spans="3:3" x14ac:dyDescent="0.35">
      <c r="C116" s="3"/>
    </row>
    <row r="117" spans="3:3" x14ac:dyDescent="0.35">
      <c r="C117" s="3"/>
    </row>
    <row r="118" spans="3:3" x14ac:dyDescent="0.35">
      <c r="C118" s="3"/>
    </row>
    <row r="119" spans="3:3" x14ac:dyDescent="0.35">
      <c r="C119" s="3"/>
    </row>
    <row r="120" spans="3:3" x14ac:dyDescent="0.35">
      <c r="C120" s="3"/>
    </row>
    <row r="121" spans="3:3" x14ac:dyDescent="0.35">
      <c r="C121" s="3"/>
    </row>
    <row r="122" spans="3:3" x14ac:dyDescent="0.35">
      <c r="C122" s="3"/>
    </row>
    <row r="123" spans="3:3" x14ac:dyDescent="0.35">
      <c r="C123" s="3"/>
    </row>
    <row r="124" spans="3:3" x14ac:dyDescent="0.35">
      <c r="C124" s="3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E9BBB-D5A2-45D8-9965-A6584BD13F63}">
  <dimension ref="A1:U12"/>
  <sheetViews>
    <sheetView tabSelected="1" topLeftCell="I3" workbookViewId="0">
      <selection activeCell="T6" sqref="T6"/>
    </sheetView>
  </sheetViews>
  <sheetFormatPr defaultRowHeight="14.5" x14ac:dyDescent="0.35"/>
  <cols>
    <col min="2" max="2" width="13.54296875" style="3" customWidth="1"/>
    <col min="3" max="5" width="18.54296875" style="3" customWidth="1"/>
    <col min="6" max="6" width="9.90625" style="3" customWidth="1"/>
    <col min="7" max="7" width="11.90625" style="3" customWidth="1"/>
    <col min="8" max="8" width="7.81640625" style="23" customWidth="1"/>
    <col min="9" max="9" width="18" style="3" customWidth="1"/>
    <col min="10" max="11" width="8.7265625" customWidth="1"/>
  </cols>
  <sheetData>
    <row r="1" spans="1:21" ht="95.5" thickBot="1" x14ac:dyDescent="0.4">
      <c r="A1" s="11" t="s">
        <v>0</v>
      </c>
      <c r="B1" s="14" t="s">
        <v>118</v>
      </c>
      <c r="C1" s="14" t="s">
        <v>120</v>
      </c>
      <c r="D1" s="14" t="s">
        <v>121</v>
      </c>
      <c r="E1" s="14" t="s">
        <v>122</v>
      </c>
      <c r="F1" s="14" t="s">
        <v>123</v>
      </c>
      <c r="G1" s="14" t="s">
        <v>124</v>
      </c>
      <c r="H1" s="14" t="s">
        <v>40</v>
      </c>
      <c r="I1" s="14" t="s">
        <v>161</v>
      </c>
      <c r="J1" s="14" t="s">
        <v>162</v>
      </c>
      <c r="K1" s="14" t="s">
        <v>163</v>
      </c>
      <c r="L1" s="14" t="s">
        <v>164</v>
      </c>
      <c r="M1" s="15" t="s">
        <v>165</v>
      </c>
      <c r="N1" s="15"/>
      <c r="O1" s="15" t="s">
        <v>167</v>
      </c>
      <c r="P1" s="15" t="s">
        <v>166</v>
      </c>
      <c r="Q1" s="15" t="s">
        <v>168</v>
      </c>
      <c r="R1" s="5"/>
      <c r="S1" s="8"/>
      <c r="T1" s="8"/>
      <c r="U1" s="8"/>
    </row>
    <row r="2" spans="1:21" ht="29.5" thickBot="1" x14ac:dyDescent="0.4">
      <c r="A2" s="13" t="s">
        <v>22</v>
      </c>
      <c r="B2" s="27" t="s">
        <v>128</v>
      </c>
      <c r="C2" s="27" t="s">
        <v>129</v>
      </c>
      <c r="D2" s="27" t="s">
        <v>127</v>
      </c>
      <c r="E2" s="27" t="s">
        <v>126</v>
      </c>
      <c r="F2" s="27" t="s">
        <v>125</v>
      </c>
      <c r="G2" s="27" t="s">
        <v>119</v>
      </c>
      <c r="H2" s="16">
        <v>27012725.092838239</v>
      </c>
      <c r="I2" s="16">
        <v>59.9</v>
      </c>
      <c r="J2" s="17">
        <v>59.9</v>
      </c>
      <c r="K2" s="17">
        <v>36</v>
      </c>
      <c r="L2" s="17">
        <v>41.7</v>
      </c>
      <c r="M2" s="17">
        <v>19.5</v>
      </c>
      <c r="N2" s="17"/>
      <c r="O2" s="17">
        <f>COUNTIF(I2:M2,"&lt;10")</f>
        <v>0</v>
      </c>
      <c r="P2" s="17">
        <f>SUM(I2:M2)</f>
        <v>217</v>
      </c>
      <c r="Q2" s="17">
        <f>COUNTIF(I2:M2,"&lt;20")</f>
        <v>1</v>
      </c>
    </row>
    <row r="3" spans="1:21" ht="29.5" thickBot="1" x14ac:dyDescent="0.4">
      <c r="A3" s="12" t="s">
        <v>30</v>
      </c>
      <c r="B3" s="10" t="s">
        <v>128</v>
      </c>
      <c r="C3" s="10" t="s">
        <v>127</v>
      </c>
      <c r="D3" s="10" t="s">
        <v>131</v>
      </c>
      <c r="E3" s="10" t="s">
        <v>132</v>
      </c>
      <c r="F3" s="10" t="s">
        <v>133</v>
      </c>
      <c r="G3" s="10" t="s">
        <v>136</v>
      </c>
      <c r="H3" s="16">
        <v>13582788.259454431</v>
      </c>
      <c r="I3" s="16">
        <v>59.9</v>
      </c>
      <c r="J3" s="17">
        <v>19.5</v>
      </c>
      <c r="K3" s="17">
        <v>36</v>
      </c>
      <c r="L3" s="17">
        <v>41.7</v>
      </c>
      <c r="M3" s="17">
        <v>20.100000000000001</v>
      </c>
      <c r="N3" s="17"/>
      <c r="O3" s="17">
        <f t="shared" ref="O3:O11" si="0">COUNTIF(I3:M3,"&lt;10")</f>
        <v>0</v>
      </c>
      <c r="P3" s="17">
        <f t="shared" ref="P3:P11" si="1">SUM(I3:M3)</f>
        <v>177.20000000000002</v>
      </c>
      <c r="Q3" s="17">
        <f t="shared" ref="Q3:Q11" si="2">COUNTIF(I3:M3,"&lt;20")</f>
        <v>1</v>
      </c>
    </row>
    <row r="4" spans="1:21" ht="29.5" thickBot="1" x14ac:dyDescent="0.4">
      <c r="A4" s="12" t="s">
        <v>137</v>
      </c>
      <c r="B4" s="10" t="s">
        <v>138</v>
      </c>
      <c r="C4" s="10" t="s">
        <v>139</v>
      </c>
      <c r="D4" s="10" t="s">
        <v>140</v>
      </c>
      <c r="E4" s="10" t="s">
        <v>141</v>
      </c>
      <c r="F4" s="10" t="s">
        <v>139</v>
      </c>
      <c r="G4" s="10" t="s">
        <v>142</v>
      </c>
      <c r="H4" s="16">
        <v>12864820.276214771</v>
      </c>
      <c r="I4" s="16">
        <v>19.2</v>
      </c>
      <c r="J4" s="17">
        <v>18.7</v>
      </c>
      <c r="K4" s="17">
        <v>36</v>
      </c>
      <c r="L4" s="17">
        <v>19.2</v>
      </c>
      <c r="M4" s="17">
        <v>17.5</v>
      </c>
      <c r="N4" s="17"/>
      <c r="O4" s="17">
        <f t="shared" si="0"/>
        <v>0</v>
      </c>
      <c r="P4" s="17">
        <f t="shared" si="1"/>
        <v>110.60000000000001</v>
      </c>
      <c r="Q4" s="17">
        <f t="shared" si="2"/>
        <v>4</v>
      </c>
    </row>
    <row r="5" spans="1:21" ht="15" thickBot="1" x14ac:dyDescent="0.4">
      <c r="A5" s="24" t="s">
        <v>28</v>
      </c>
      <c r="B5" s="25" t="s">
        <v>138</v>
      </c>
      <c r="C5" s="10" t="s">
        <v>143</v>
      </c>
      <c r="D5" s="10" t="s">
        <v>127</v>
      </c>
      <c r="E5" s="10" t="s">
        <v>144</v>
      </c>
      <c r="F5" s="10" t="s">
        <v>127</v>
      </c>
      <c r="G5" s="10" t="s">
        <v>147</v>
      </c>
      <c r="H5" s="16">
        <v>6734351.7633114159</v>
      </c>
      <c r="I5" s="16">
        <v>24.4</v>
      </c>
      <c r="J5" s="17">
        <v>59.9</v>
      </c>
      <c r="K5" s="17">
        <v>45.6</v>
      </c>
      <c r="L5" s="17">
        <v>59.9</v>
      </c>
      <c r="M5" s="17">
        <v>15.4</v>
      </c>
      <c r="N5" s="17"/>
      <c r="O5" s="17">
        <f t="shared" si="0"/>
        <v>0</v>
      </c>
      <c r="P5" s="17">
        <f t="shared" si="1"/>
        <v>205.20000000000002</v>
      </c>
      <c r="Q5" s="17">
        <f t="shared" si="2"/>
        <v>1</v>
      </c>
    </row>
    <row r="6" spans="1:21" ht="29.5" thickBot="1" x14ac:dyDescent="0.4">
      <c r="A6" s="7" t="s">
        <v>31</v>
      </c>
      <c r="B6" s="7" t="s">
        <v>138</v>
      </c>
      <c r="C6" s="10" t="s">
        <v>148</v>
      </c>
      <c r="D6" s="10" t="s">
        <v>127</v>
      </c>
      <c r="E6" s="10" t="s">
        <v>149</v>
      </c>
      <c r="F6" s="10" t="s">
        <v>150</v>
      </c>
      <c r="G6" s="10" t="s">
        <v>151</v>
      </c>
      <c r="H6" s="16">
        <v>4461279.5806318512</v>
      </c>
      <c r="I6" s="16">
        <v>19.5</v>
      </c>
      <c r="J6" s="17">
        <v>59.9</v>
      </c>
      <c r="K6" s="17">
        <v>23.4</v>
      </c>
      <c r="L6" s="17">
        <v>19.5</v>
      </c>
      <c r="M6" s="17">
        <v>7</v>
      </c>
      <c r="N6" s="17"/>
      <c r="O6" s="17">
        <f t="shared" si="0"/>
        <v>1</v>
      </c>
      <c r="P6" s="17">
        <f t="shared" si="1"/>
        <v>129.30000000000001</v>
      </c>
      <c r="Q6" s="17">
        <f t="shared" si="2"/>
        <v>3</v>
      </c>
    </row>
    <row r="7" spans="1:21" ht="29.5" thickBot="1" x14ac:dyDescent="0.4">
      <c r="A7" s="24" t="s">
        <v>32</v>
      </c>
      <c r="B7" s="25" t="s">
        <v>138</v>
      </c>
      <c r="C7" s="10" t="s">
        <v>152</v>
      </c>
      <c r="D7" s="10" t="s">
        <v>153</v>
      </c>
      <c r="E7" s="10" t="s">
        <v>127</v>
      </c>
      <c r="F7" s="10" t="s">
        <v>145</v>
      </c>
      <c r="G7" s="10" t="s">
        <v>134</v>
      </c>
      <c r="H7" s="16">
        <v>2321399.1538242884</v>
      </c>
      <c r="I7" s="16">
        <v>12.5</v>
      </c>
      <c r="J7" s="17">
        <v>6.7</v>
      </c>
      <c r="K7" s="17">
        <v>59.9</v>
      </c>
      <c r="L7" s="17">
        <v>34.6</v>
      </c>
      <c r="M7" s="17">
        <v>34.5</v>
      </c>
      <c r="N7" s="17"/>
      <c r="O7" s="17">
        <f t="shared" si="0"/>
        <v>1</v>
      </c>
      <c r="P7" s="17">
        <f t="shared" si="1"/>
        <v>148.19999999999999</v>
      </c>
      <c r="Q7" s="17">
        <f t="shared" si="2"/>
        <v>2</v>
      </c>
    </row>
    <row r="8" spans="1:21" ht="29.5" thickBot="1" x14ac:dyDescent="0.4">
      <c r="A8" s="24" t="s">
        <v>29</v>
      </c>
      <c r="B8" s="25" t="s">
        <v>138</v>
      </c>
      <c r="C8" s="10" t="s">
        <v>139</v>
      </c>
      <c r="D8" s="10" t="s">
        <v>154</v>
      </c>
      <c r="E8" s="10" t="s">
        <v>155</v>
      </c>
      <c r="F8" s="10" t="s">
        <v>156</v>
      </c>
      <c r="G8" s="10" t="s">
        <v>139</v>
      </c>
      <c r="H8" s="16">
        <v>956183.61889856181</v>
      </c>
      <c r="I8" s="16">
        <v>19.2</v>
      </c>
      <c r="J8" s="17">
        <v>34.799999999999997</v>
      </c>
      <c r="K8" s="17">
        <v>28.3</v>
      </c>
      <c r="L8" s="17">
        <v>6.2</v>
      </c>
      <c r="M8" s="17">
        <v>19.2</v>
      </c>
      <c r="N8" s="17"/>
      <c r="O8" s="17">
        <f t="shared" si="0"/>
        <v>1</v>
      </c>
      <c r="P8" s="17">
        <f t="shared" si="1"/>
        <v>107.7</v>
      </c>
      <c r="Q8" s="17">
        <f t="shared" si="2"/>
        <v>3</v>
      </c>
    </row>
    <row r="9" spans="1:21" ht="29.5" thickBot="1" x14ac:dyDescent="0.4">
      <c r="A9" s="24" t="s">
        <v>26</v>
      </c>
      <c r="B9" s="25" t="s">
        <v>138</v>
      </c>
      <c r="C9" s="10" t="s">
        <v>144</v>
      </c>
      <c r="D9" s="10" t="s">
        <v>141</v>
      </c>
      <c r="E9" s="10" t="s">
        <v>157</v>
      </c>
      <c r="F9" s="10" t="s">
        <v>153</v>
      </c>
      <c r="G9" s="10" t="s">
        <v>146</v>
      </c>
      <c r="H9" s="16">
        <v>931854.54817526415</v>
      </c>
      <c r="I9" s="16">
        <v>45.6</v>
      </c>
      <c r="J9" s="17">
        <v>36</v>
      </c>
      <c r="K9" s="17">
        <v>28.8</v>
      </c>
      <c r="L9" s="17">
        <v>6.7</v>
      </c>
      <c r="M9" s="17">
        <v>7.3</v>
      </c>
      <c r="N9" s="17"/>
      <c r="O9" s="17">
        <f t="shared" si="0"/>
        <v>2</v>
      </c>
      <c r="P9" s="17">
        <f t="shared" si="1"/>
        <v>124.39999999999999</v>
      </c>
      <c r="Q9" s="17">
        <f t="shared" si="2"/>
        <v>2</v>
      </c>
    </row>
    <row r="10" spans="1:21" ht="29.5" thickBot="1" x14ac:dyDescent="0.4">
      <c r="A10" s="24" t="s">
        <v>24</v>
      </c>
      <c r="B10" s="28" t="s">
        <v>138</v>
      </c>
      <c r="C10" s="36" t="s">
        <v>141</v>
      </c>
      <c r="D10" s="36" t="s">
        <v>143</v>
      </c>
      <c r="E10" s="36" t="s">
        <v>158</v>
      </c>
      <c r="F10" s="36" t="s">
        <v>127</v>
      </c>
      <c r="G10" s="36" t="s">
        <v>159</v>
      </c>
      <c r="H10" s="16">
        <v>821599.5385408384</v>
      </c>
      <c r="I10" s="16">
        <v>36</v>
      </c>
      <c r="J10" s="17">
        <v>24.4</v>
      </c>
      <c r="K10" s="17">
        <v>20.7</v>
      </c>
      <c r="L10" s="17">
        <v>59.9</v>
      </c>
      <c r="M10" s="17">
        <v>48.9</v>
      </c>
      <c r="N10" s="17"/>
      <c r="O10" s="17">
        <f t="shared" si="0"/>
        <v>0</v>
      </c>
      <c r="P10" s="17">
        <f t="shared" si="1"/>
        <v>189.9</v>
      </c>
      <c r="Q10" s="17">
        <f t="shared" si="2"/>
        <v>0</v>
      </c>
    </row>
    <row r="11" spans="1:21" ht="29.5" thickBot="1" x14ac:dyDescent="0.4">
      <c r="A11" s="24" t="s">
        <v>2</v>
      </c>
      <c r="B11" s="25" t="s">
        <v>138</v>
      </c>
      <c r="C11" s="10" t="s">
        <v>160</v>
      </c>
      <c r="D11" s="10" t="s">
        <v>125</v>
      </c>
      <c r="E11" s="10" t="s">
        <v>145</v>
      </c>
      <c r="F11" s="10" t="s">
        <v>135</v>
      </c>
      <c r="G11" s="10" t="s">
        <v>130</v>
      </c>
      <c r="H11" s="16">
        <v>523222.07871954114</v>
      </c>
      <c r="I11" s="16">
        <v>3.2</v>
      </c>
      <c r="J11" s="17">
        <v>41.7</v>
      </c>
      <c r="K11" s="17">
        <v>34.6</v>
      </c>
      <c r="L11" s="17">
        <v>20.100000000000001</v>
      </c>
      <c r="M11" s="17">
        <v>41.6</v>
      </c>
      <c r="N11" s="17"/>
      <c r="O11" s="17">
        <f t="shared" si="0"/>
        <v>1</v>
      </c>
      <c r="P11" s="17">
        <f t="shared" si="1"/>
        <v>141.19999999999999</v>
      </c>
      <c r="Q11" s="17">
        <f t="shared" si="2"/>
        <v>1</v>
      </c>
    </row>
    <row r="12" spans="1:21" x14ac:dyDescent="0.35">
      <c r="A12" s="12"/>
      <c r="B12" s="16"/>
      <c r="C12" s="16"/>
      <c r="D12" s="16"/>
      <c r="E12" s="16"/>
      <c r="F12" s="16"/>
      <c r="G12" s="16"/>
      <c r="H12" s="16"/>
      <c r="I12" s="16"/>
      <c r="J12" s="17"/>
      <c r="K12" s="17"/>
      <c r="L12" s="17"/>
      <c r="M12" s="17"/>
      <c r="N12" s="17"/>
      <c r="O12" s="17"/>
      <c r="P12" s="17"/>
      <c r="Q12" s="17"/>
    </row>
  </sheetData>
  <conditionalFormatting sqref="S2:S11">
    <cfRule type="cellIs" dxfId="5" priority="4" operator="greaterThan">
      <formula>0.499</formula>
    </cfRule>
  </conditionalFormatting>
  <conditionalFormatting sqref="T2:T11">
    <cfRule type="cellIs" dxfId="4" priority="3" operator="greaterThan">
      <formula>0.61</formula>
    </cfRule>
  </conditionalFormatting>
  <conditionalFormatting sqref="U2:U11">
    <cfRule type="cellIs" dxfId="3" priority="2" operator="greaterThan">
      <formula>0.22</formula>
    </cfRule>
  </conditionalFormatting>
  <conditionalFormatting sqref="P2:P11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Entire UTR</vt:lpstr>
      <vt:lpstr>First 20 nts</vt:lpstr>
      <vt:lpstr>16 up and down of AUG</vt:lpstr>
      <vt:lpstr>First 10 nts</vt:lpstr>
      <vt:lpstr>Shine Dalgarno</vt:lpstr>
      <vt:lpstr>First 6 codons</vt:lpstr>
      <vt:lpstr>Codon rarity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2023-01-25T20:56:08Z</dcterms:created>
  <dcterms:modified xsi:type="dcterms:W3CDTF">2023-02-15T21:25:03Z</dcterms:modified>
</cp:coreProperties>
</file>